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\\172.16.1.9\r8課別フォルダ\13.上下水道課\02整備係\02_上水道\【工事・委託・修繕等】\01_工事\上第8改-4号　美佐野加圧ポンプ場更新工事\3.参考資料\02-参考資料\"/>
    </mc:Choice>
  </mc:AlternateContent>
  <xr:revisionPtr revIDLastSave="0" documentId="13_ncr:1_{B489FD75-F4AF-4149-9CF4-1B0196BE62FB}" xr6:coauthVersionLast="47" xr6:coauthVersionMax="47" xr10:uidLastSave="{00000000-0000-0000-0000-000000000000}"/>
  <bookViews>
    <workbookView xWindow="-98" yWindow="-98" windowWidth="21795" windowHeight="13875" tabRatio="864" xr2:uid="{15A7C01A-3F34-4B5F-BAB7-8BEA540A9347}"/>
  </bookViews>
  <sheets>
    <sheet name="設計書鏡（参考資料）" sheetId="62" r:id="rId1"/>
    <sheet name="共通費（A・AM・AE合体）" sheetId="42" r:id="rId2"/>
    <sheet name="A_経費" sheetId="50" r:id="rId3"/>
    <sheet name="A_総括" sheetId="51" r:id="rId4"/>
    <sheet name="A_明細" sheetId="52" r:id="rId5"/>
    <sheet name="A_別紙明細" sheetId="53" r:id="rId6"/>
    <sheet name="A_代価" sheetId="54" r:id="rId7"/>
    <sheet name="AM_経費" sheetId="60" r:id="rId8"/>
    <sheet name="AM_総括 " sheetId="29" r:id="rId9"/>
    <sheet name="AM_明細 (美佐野加圧ポンプ場)" sheetId="30" r:id="rId10"/>
    <sheet name="AM_代価表" sheetId="31" r:id="rId11"/>
    <sheet name="AE_経費" sheetId="61" r:id="rId12"/>
    <sheet name="AE_建築電気内訳表" sheetId="44" r:id="rId13"/>
    <sheet name="AE_電気1.電灯分岐設備" sheetId="45" r:id="rId14"/>
    <sheet name="AE_電代価表" sheetId="46" r:id="rId15"/>
  </sheets>
  <definedNames>
    <definedName name="JR_PAGE_ANCHOR_0_1">'設計書鏡（参考資料）'!$A$1</definedName>
    <definedName name="_xlnm.Print_Area" localSheetId="2">A_経費!$A$1:$M$42</definedName>
    <definedName name="_xlnm.Print_Area" localSheetId="11">AE_経費!$A$1:$M$42</definedName>
    <definedName name="_xlnm.Print_Area" localSheetId="12">AE_建築電気内訳表!$A$1:$M$25</definedName>
    <definedName name="_xlnm.Print_Area" localSheetId="13">AE_電気1.電灯分岐設備!$A$1:$M$73</definedName>
    <definedName name="_xlnm.Print_Area" localSheetId="14">AE_電代価表!$A$1:$L$288</definedName>
    <definedName name="_xlnm.Print_Area" localSheetId="7">AM_経費!$A$1:$M$42</definedName>
    <definedName name="_xlnm.Print_Area" localSheetId="8">'AM_総括 '!$A$1:$H$35</definedName>
    <definedName name="_xlnm.Print_Area" localSheetId="1">'共通費（A・AM・AE合体）'!$A$1:$M$32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3" i="42" l="1"/>
  <c r="B15" i="42"/>
  <c r="B17" i="42"/>
  <c r="A37" i="54" l="1"/>
  <c r="H41" i="53" s="1"/>
  <c r="A105" i="53"/>
  <c r="A71" i="53"/>
  <c r="A37" i="53"/>
  <c r="H7" i="53"/>
  <c r="A139" i="52"/>
  <c r="A173" i="52" s="1"/>
  <c r="A207" i="52" s="1"/>
  <c r="A241" i="52" s="1"/>
  <c r="A309" i="52" s="1"/>
  <c r="A343" i="52" s="1"/>
  <c r="A377" i="52" s="1"/>
  <c r="A445" i="52" s="1"/>
  <c r="A479" i="52" s="1"/>
  <c r="A513" i="52" s="1"/>
  <c r="A547" i="52" s="1"/>
  <c r="A581" i="52" s="1"/>
  <c r="A105" i="52"/>
  <c r="H79" i="52"/>
  <c r="H77" i="52"/>
  <c r="H75" i="52"/>
  <c r="A139" i="53" l="1"/>
  <c r="H81" i="52"/>
  <c r="A71" i="54"/>
  <c r="H43" i="53" l="1"/>
  <c r="A105" i="54"/>
  <c r="H83" i="52"/>
  <c r="A173" i="53"/>
  <c r="A139" i="54" l="1"/>
  <c r="H75" i="53"/>
  <c r="H85" i="52"/>
  <c r="A207" i="53"/>
  <c r="A241" i="53" l="1"/>
  <c r="H87" i="52"/>
  <c r="H77" i="53"/>
  <c r="A173" i="54"/>
  <c r="A207" i="54" l="1"/>
  <c r="H109" i="53"/>
  <c r="A275" i="53"/>
  <c r="H89" i="52"/>
  <c r="A309" i="53" l="1"/>
  <c r="H115" i="52"/>
  <c r="A241" i="54"/>
  <c r="H111" i="53"/>
  <c r="H143" i="53" l="1"/>
  <c r="A275" i="54"/>
  <c r="A343" i="53"/>
  <c r="H185" i="52"/>
  <c r="A309" i="54" l="1"/>
  <c r="A377" i="53"/>
  <c r="H215" i="52"/>
  <c r="H217" i="52" l="1"/>
  <c r="A411" i="53"/>
  <c r="A343" i="54"/>
  <c r="A377" i="54" l="1"/>
  <c r="H145" i="53"/>
  <c r="H219" i="52"/>
  <c r="A445" i="53"/>
  <c r="H257" i="52" l="1"/>
  <c r="A479" i="53"/>
  <c r="A411" i="54"/>
  <c r="H313" i="52" l="1"/>
  <c r="A513" i="53"/>
  <c r="A445" i="54"/>
  <c r="A479" i="54" l="1"/>
  <c r="H177" i="53"/>
  <c r="H585" i="52"/>
  <c r="A547" i="53"/>
  <c r="H587" i="52" s="1"/>
  <c r="A513" i="54" l="1"/>
  <c r="H179" i="53" l="1"/>
  <c r="A547" i="54"/>
  <c r="A581" i="54" l="1"/>
  <c r="A615" i="54" l="1"/>
  <c r="A649" i="54" l="1"/>
  <c r="H211" i="53"/>
  <c r="A683" i="54" l="1"/>
  <c r="A717" i="54" l="1"/>
  <c r="A751" i="54" l="1"/>
  <c r="H147" i="52"/>
  <c r="A785" i="54" l="1"/>
  <c r="H149" i="52"/>
  <c r="A819" i="54" l="1"/>
  <c r="H191" i="52"/>
  <c r="A853" i="54" l="1"/>
  <c r="H289" i="52"/>
  <c r="H279" i="52"/>
  <c r="A887" i="54" l="1"/>
  <c r="H245" i="53" l="1"/>
  <c r="A921" i="54"/>
  <c r="H247" i="53" l="1"/>
  <c r="A955" i="54"/>
  <c r="A989" i="54" l="1"/>
  <c r="H249" i="53"/>
  <c r="A1023" i="54" l="1"/>
  <c r="H251" i="53"/>
  <c r="H347" i="52" l="1"/>
  <c r="A1057" i="54"/>
  <c r="H407" i="52" l="1"/>
  <c r="A1091" i="54"/>
  <c r="A1125" i="54" l="1"/>
  <c r="H281" i="52"/>
  <c r="H517" i="53" l="1"/>
  <c r="A1159" i="54"/>
  <c r="G287" i="46" l="1"/>
  <c r="G286" i="46"/>
  <c r="G285" i="46"/>
  <c r="G263" i="46"/>
  <c r="G262" i="46"/>
  <c r="G261" i="46"/>
  <c r="G239" i="46"/>
  <c r="G238" i="46"/>
  <c r="G237" i="46"/>
  <c r="G215" i="46"/>
  <c r="G214" i="46"/>
  <c r="G213" i="46"/>
  <c r="G191" i="46"/>
  <c r="G190" i="46"/>
  <c r="G189" i="46"/>
  <c r="G167" i="46"/>
  <c r="G166" i="46"/>
  <c r="G165" i="46"/>
  <c r="G143" i="46"/>
  <c r="G142" i="46"/>
  <c r="G141" i="46"/>
  <c r="G137" i="46"/>
  <c r="G119" i="46"/>
  <c r="G118" i="46"/>
  <c r="G117" i="46"/>
  <c r="G116" i="46"/>
  <c r="G115" i="46"/>
  <c r="G95" i="46"/>
  <c r="G94" i="46"/>
  <c r="G93" i="46"/>
  <c r="G92" i="46"/>
  <c r="G91" i="46"/>
  <c r="G71" i="46"/>
  <c r="G70" i="46"/>
  <c r="G69" i="46"/>
  <c r="G68" i="46"/>
  <c r="G67" i="46"/>
  <c r="G47" i="46"/>
  <c r="G46" i="46"/>
  <c r="G45" i="46"/>
  <c r="G44" i="46"/>
  <c r="G43" i="46"/>
  <c r="G23" i="46"/>
  <c r="G22" i="46"/>
  <c r="G21" i="46"/>
  <c r="G20" i="46"/>
  <c r="G19" i="46"/>
  <c r="N23" i="44"/>
  <c r="N21" i="44"/>
  <c r="O20" i="44"/>
  <c r="N19" i="44"/>
  <c r="O18" i="44"/>
  <c r="N17" i="44"/>
  <c r="O16" i="44"/>
  <c r="N15" i="44"/>
  <c r="O14" i="44"/>
  <c r="N13" i="44"/>
  <c r="O12" i="44"/>
  <c r="N11" i="44"/>
  <c r="O10" i="44"/>
  <c r="N10" i="44"/>
  <c r="N9" i="44"/>
  <c r="I5" i="44"/>
  <c r="I4" i="44"/>
  <c r="O24" i="44" l="1"/>
  <c r="G192" i="46"/>
  <c r="G96" i="46"/>
  <c r="G240" i="46"/>
  <c r="G24" i="46"/>
  <c r="G72" i="46"/>
  <c r="G264" i="46"/>
  <c r="G168" i="46"/>
  <c r="G120" i="46"/>
  <c r="G48" i="46"/>
  <c r="G144" i="46"/>
  <c r="G216" i="46"/>
  <c r="G288" i="46"/>
  <c r="N25" i="44" l="1"/>
  <c r="I25" i="44"/>
  <c r="G21" i="30" l="1"/>
  <c r="G23" i="30"/>
  <c r="G25" i="30"/>
  <c r="G27" i="30"/>
  <c r="G29" i="30"/>
  <c r="G31" i="30"/>
  <c r="G33" i="30"/>
  <c r="G35" i="30"/>
  <c r="H33" i="31" l="1"/>
  <c r="H35" i="31" s="1"/>
  <c r="H68" i="31"/>
  <c r="H70" i="31" s="1"/>
  <c r="G53" i="30" l="1"/>
</calcChain>
</file>

<file path=xl/sharedStrings.xml><?xml version="1.0" encoding="utf-8"?>
<sst xmlns="http://schemas.openxmlformats.org/spreadsheetml/2006/main" count="1761" uniqueCount="540">
  <si>
    <t>単位</t>
  </si>
  <si>
    <t>単位</t>
    <rPh sb="0" eb="2">
      <t>タンイ</t>
    </rPh>
    <phoneticPr fontId="2"/>
  </si>
  <si>
    <t>名　　称</t>
    <rPh sb="0" eb="1">
      <t>ナ</t>
    </rPh>
    <rPh sb="3" eb="4">
      <t>ショウ</t>
    </rPh>
    <phoneticPr fontId="2"/>
  </si>
  <si>
    <t>摘　　要</t>
    <rPh sb="0" eb="1">
      <t>テキ</t>
    </rPh>
    <rPh sb="3" eb="4">
      <t>ヨウ</t>
    </rPh>
    <phoneticPr fontId="2"/>
  </si>
  <si>
    <t>数　量</t>
    <rPh sb="0" eb="1">
      <t>カズ</t>
    </rPh>
    <rPh sb="2" eb="3">
      <t>リョウ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</si>
  <si>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</si>
  <si>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</si>
  <si>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備　　考</t>
    <rPh sb="0" eb="1">
      <t>ソナエ</t>
    </rPh>
    <rPh sb="3" eb="4">
      <t>コウ</t>
    </rPh>
    <phoneticPr fontId="2"/>
  </si>
  <si>
    <t>別紙</t>
    <rPh sb="0" eb="2">
      <t>ベッシ</t>
    </rPh>
    <phoneticPr fontId="2"/>
  </si>
  <si>
    <t>1式当り</t>
    <rPh sb="1" eb="2">
      <t>シキ</t>
    </rPh>
    <rPh sb="2" eb="3">
      <t>アタ</t>
    </rPh>
    <phoneticPr fontId="2"/>
  </si>
  <si>
    <t>代価</t>
    <rPh sb="0" eb="2">
      <t>ダイカ</t>
    </rPh>
    <phoneticPr fontId="2"/>
  </si>
  <si>
    <t/>
  </si>
  <si>
    <t>直接工事費</t>
  </si>
  <si>
    <t>式</t>
  </si>
  <si>
    <t>計</t>
  </si>
  <si>
    <t>計</t>
    <rPh sb="0" eb="1">
      <t>ケイ</t>
    </rPh>
    <phoneticPr fontId="2"/>
  </si>
  <si>
    <t>改め</t>
    <rPh sb="0" eb="1">
      <t>アラタ</t>
    </rPh>
    <phoneticPr fontId="2"/>
  </si>
  <si>
    <t>ｍ2</t>
  </si>
  <si>
    <t>ｍ</t>
  </si>
  <si>
    <t>乗率</t>
    <rPh sb="0" eb="1">
      <t>ジョウ</t>
    </rPh>
    <rPh sb="1" eb="2">
      <t>リツ</t>
    </rPh>
    <phoneticPr fontId="2"/>
  </si>
  <si>
    <t>直接仮設工事</t>
    <rPh sb="0" eb="2">
      <t>チョクセツ</t>
    </rPh>
    <rPh sb="2" eb="4">
      <t>カセツ</t>
    </rPh>
    <rPh sb="4" eb="6">
      <t>コウジ</t>
    </rPh>
    <phoneticPr fontId="2"/>
  </si>
  <si>
    <t>式</t>
    <rPh sb="0" eb="1">
      <t>シキ</t>
    </rPh>
    <phoneticPr fontId="2"/>
  </si>
  <si>
    <t>(内部)</t>
    <rPh sb="1" eb="3">
      <t>ナイブ</t>
    </rPh>
    <phoneticPr fontId="2"/>
  </si>
  <si>
    <t>防水工事</t>
    <rPh sb="0" eb="2">
      <t>ボウスイ</t>
    </rPh>
    <rPh sb="2" eb="4">
      <t>コウジ</t>
    </rPh>
    <phoneticPr fontId="2"/>
  </si>
  <si>
    <t>ｍ2当り</t>
  </si>
  <si>
    <t>屋根及びとい工事</t>
    <rPh sb="0" eb="1">
      <t>ヤ</t>
    </rPh>
    <rPh sb="1" eb="2">
      <t>ネ</t>
    </rPh>
    <rPh sb="2" eb="3">
      <t>オヨ</t>
    </rPh>
    <rPh sb="6" eb="8">
      <t>コウジ</t>
    </rPh>
    <phoneticPr fontId="2"/>
  </si>
  <si>
    <t>人</t>
  </si>
  <si>
    <t>その他</t>
  </si>
  <si>
    <t>労×率</t>
  </si>
  <si>
    <t>ｍ3</t>
  </si>
  <si>
    <t>日当り</t>
  </si>
  <si>
    <t>運転手(一般)</t>
  </si>
  <si>
    <t>燃料</t>
  </si>
  <si>
    <t>L</t>
  </si>
  <si>
    <t>機械損料</t>
  </si>
  <si>
    <t>供用日</t>
  </si>
  <si>
    <t>単位当り</t>
    <rPh sb="0" eb="2">
      <t>タンイ</t>
    </rPh>
    <rPh sb="2" eb="3">
      <t>アタ</t>
    </rPh>
    <phoneticPr fontId="2"/>
  </si>
  <si>
    <t>ﾀｲﾙ工事</t>
    <rPh sb="3" eb="5">
      <t>コウジ</t>
    </rPh>
    <phoneticPr fontId="2"/>
  </si>
  <si>
    <t>根切り</t>
  </si>
  <si>
    <t>つぼ掘</t>
  </si>
  <si>
    <t>床付け</t>
  </si>
  <si>
    <t>埋戻し</t>
  </si>
  <si>
    <t>発生土</t>
  </si>
  <si>
    <t>土工機械運搬</t>
  </si>
  <si>
    <t>地業工事</t>
    <rPh sb="0" eb="2">
      <t>ジギョウ</t>
    </rPh>
    <rPh sb="2" eb="4">
      <t>コウジ</t>
    </rPh>
    <phoneticPr fontId="2"/>
  </si>
  <si>
    <t>(地業)</t>
    <rPh sb="1" eb="3">
      <t>ジギョウ</t>
    </rPh>
    <phoneticPr fontId="2"/>
  </si>
  <si>
    <t>基礎下</t>
  </si>
  <si>
    <t>砂利地業</t>
  </si>
  <si>
    <t>再生ｸﾗｯｼｬﾗﾝ</t>
  </si>
  <si>
    <t>土間下</t>
  </si>
  <si>
    <t>捨てｺﾝｸﾘｰﾄ地業</t>
  </si>
  <si>
    <t>Fc-18N S-15 ﾎﾟﾝﾌﾟ打設 材工共</t>
  </si>
  <si>
    <t>床下防湿層敷</t>
  </si>
  <si>
    <t>ﾎﾟﾘｴﾁﾚﾝﾌｨﾙﾑ　厚0.15</t>
  </si>
  <si>
    <t>鉄筋工事</t>
    <rPh sb="0" eb="2">
      <t>テッキン</t>
    </rPh>
    <rPh sb="2" eb="4">
      <t>コウジ</t>
    </rPh>
    <phoneticPr fontId="2"/>
  </si>
  <si>
    <t>(躯体)</t>
  </si>
  <si>
    <t>異形鉄筋</t>
  </si>
  <si>
    <t>SD295　D10</t>
  </si>
  <si>
    <t>t</t>
  </si>
  <si>
    <t>SD295　D13</t>
  </si>
  <si>
    <t>SD295　D16</t>
  </si>
  <si>
    <t>SD345　D19</t>
  </si>
  <si>
    <t>鉄筋ｽｸﾗｯﾌﾟ控除</t>
  </si>
  <si>
    <t>鉄筋加工組立</t>
  </si>
  <si>
    <t>RCﾗｰﾒﾝ構造</t>
  </si>
  <si>
    <t>鉄筋運搬</t>
  </si>
  <si>
    <t>溶接金網</t>
  </si>
  <si>
    <t>φ6 100×100 材工共</t>
  </si>
  <si>
    <t>(外部)</t>
  </si>
  <si>
    <t>ｺﾝｸﾘｰﾄ工事</t>
    <rPh sb="6" eb="8">
      <t>コウジ</t>
    </rPh>
    <phoneticPr fontId="2"/>
  </si>
  <si>
    <t>普通ｺﾝｸﾘｰﾄ</t>
  </si>
  <si>
    <t>Fc-24N S-15</t>
  </si>
  <si>
    <t>Fc-24N S-18</t>
  </si>
  <si>
    <t>ｺﾝｸﾘｰﾄ打設手間</t>
  </si>
  <si>
    <t>ｺﾝｸﾘｰﾄﾎﾟﾝﾌﾟ圧送</t>
  </si>
  <si>
    <t>構造体強度補正</t>
  </si>
  <si>
    <t>型枠工事</t>
    <rPh sb="0" eb="2">
      <t>カタワク</t>
    </rPh>
    <rPh sb="2" eb="4">
      <t>コウジ</t>
    </rPh>
    <phoneticPr fontId="2"/>
  </si>
  <si>
    <t>普通合板型枠</t>
  </si>
  <si>
    <t>基礎部</t>
  </si>
  <si>
    <t>地上軸部</t>
  </si>
  <si>
    <t>B種</t>
  </si>
  <si>
    <t>打放合板型枠</t>
  </si>
  <si>
    <t>C種</t>
  </si>
  <si>
    <t>型枠運搬</t>
  </si>
  <si>
    <t>型枠目地棒</t>
  </si>
  <si>
    <t>打放面補修</t>
  </si>
  <si>
    <t>部分目違い払い ｺｰﾝ処理</t>
  </si>
  <si>
    <t>全面目違い払い</t>
  </si>
  <si>
    <t>(内部)</t>
  </si>
  <si>
    <t>建設発生土運搬</t>
    <phoneticPr fontId="2"/>
  </si>
  <si>
    <t>建設発生土処分</t>
  </si>
  <si>
    <t>ﾊﾞｯｸﾎｳ</t>
  </si>
  <si>
    <t>往復</t>
  </si>
  <si>
    <t>基礎</t>
  </si>
  <si>
    <t>1階ｽﾗﾌﾞ</t>
  </si>
  <si>
    <t>1階立上</t>
  </si>
  <si>
    <t>基本料金に含む</t>
  </si>
  <si>
    <t>ｺﾝｸﾘｰﾄﾎﾟﾝﾌﾟ圧送基本料金</t>
  </si>
  <si>
    <t>回</t>
  </si>
  <si>
    <t>+3N</t>
  </si>
  <si>
    <t>建設発生土運搬</t>
  </si>
  <si>
    <t>場外処分</t>
  </si>
  <si>
    <t>m3当り</t>
  </si>
  <si>
    <t>Fc-18N S-15</t>
  </si>
  <si>
    <t>m3</t>
  </si>
  <si>
    <t>打継目地棒</t>
  </si>
  <si>
    <t>誘発目地棒</t>
  </si>
  <si>
    <t>化粧目地棒</t>
  </si>
  <si>
    <t>φ6 100×100</t>
  </si>
  <si>
    <t>溶接金網敷手間</t>
  </si>
  <si>
    <t>ｍ3当り</t>
  </si>
  <si>
    <t>左官</t>
  </si>
  <si>
    <t>ﾀﾞﾝﾌﾟﾄﾗｯｸ運転</t>
  </si>
  <si>
    <t>日</t>
  </si>
  <si>
    <t>ﾀｲﾔ損耗費</t>
  </si>
  <si>
    <t>(労+雑)×率</t>
  </si>
  <si>
    <t>発生材処理</t>
    <rPh sb="0" eb="3">
      <t>ハッセイザイ</t>
    </rPh>
    <rPh sb="3" eb="5">
      <t>ショリ</t>
    </rPh>
    <phoneticPr fontId="2"/>
  </si>
  <si>
    <t>建築工事</t>
    <rPh sb="0" eb="4">
      <t>ケンチクコウジ</t>
    </rPh>
    <phoneticPr fontId="2"/>
  </si>
  <si>
    <t>Ⅰ</t>
    <phoneticPr fontId="2"/>
  </si>
  <si>
    <t>建築工事</t>
  </si>
  <si>
    <t>4t車</t>
    <phoneticPr fontId="2"/>
  </si>
  <si>
    <t>30m3以上50m3/回未満</t>
    <rPh sb="4" eb="6">
      <t>イジョウ</t>
    </rPh>
    <phoneticPr fontId="2"/>
  </si>
  <si>
    <t>ﾖｺ 15～20×20</t>
    <phoneticPr fontId="2"/>
  </si>
  <si>
    <t>ﾀﾃ 15～20×20</t>
    <phoneticPr fontId="2"/>
  </si>
  <si>
    <t>Fc-18N S-15 人力打設 材工共</t>
    <rPh sb="12" eb="14">
      <t>ジンリキ</t>
    </rPh>
    <phoneticPr fontId="2"/>
  </si>
  <si>
    <t>特殊作業員</t>
    <rPh sb="0" eb="2">
      <t>トクシュ</t>
    </rPh>
    <rPh sb="2" eb="5">
      <t>サギョウイン</t>
    </rPh>
    <phoneticPr fontId="2"/>
  </si>
  <si>
    <t>4t積級</t>
    <phoneticPr fontId="2"/>
  </si>
  <si>
    <t>ﾊﾞｯｸﾎｳ0.28m3 ﾀﾞﾝﾌﾟﾄﾗｯｸ 4t積級</t>
    <phoneticPr fontId="2"/>
  </si>
  <si>
    <t>遣り方</t>
    <phoneticPr fontId="2"/>
  </si>
  <si>
    <t>墨出し</t>
  </si>
  <si>
    <t>養生</t>
  </si>
  <si>
    <t>整理清掃後片付け</t>
  </si>
  <si>
    <t>外部足場</t>
    <rPh sb="0" eb="2">
      <t>ガイブ</t>
    </rPh>
    <rPh sb="2" eb="4">
      <t>アシバ</t>
    </rPh>
    <phoneticPr fontId="1"/>
  </si>
  <si>
    <t>内部足場</t>
    <rPh sb="0" eb="2">
      <t>ナイブ</t>
    </rPh>
    <rPh sb="2" eb="4">
      <t>アシバ</t>
    </rPh>
    <phoneticPr fontId="1"/>
  </si>
  <si>
    <t>災害防止</t>
    <rPh sb="0" eb="4">
      <t>サイガイボウシ</t>
    </rPh>
    <phoneticPr fontId="1"/>
  </si>
  <si>
    <t>仮設材運搬</t>
  </si>
  <si>
    <t>式</t>
    <rPh sb="0" eb="1">
      <t>シキ</t>
    </rPh>
    <phoneticPr fontId="1"/>
  </si>
  <si>
    <t>遣り方</t>
  </si>
  <si>
    <t>小規模</t>
  </si>
  <si>
    <t>地上階</t>
  </si>
  <si>
    <t>ﾎﾟｰﾁ･ﾊﾝﾄﾞﾎｰﾙ</t>
  </si>
  <si>
    <t>枠組本足場(手すり先行方式)</t>
  </si>
  <si>
    <t>建枠600 500布枠 12m未満 1階建</t>
  </si>
  <si>
    <t>安全手すり(手すり先行方式)</t>
  </si>
  <si>
    <t>枠組本足場用 1階建</t>
    <rPh sb="8" eb="10">
      <t>カイダテ</t>
    </rPh>
    <phoneticPr fontId="1"/>
  </si>
  <si>
    <t>内部躯体足場</t>
  </si>
  <si>
    <t>鉄筋･型枠足場  階高4.0m以下</t>
  </si>
  <si>
    <t>内部仕上足場</t>
  </si>
  <si>
    <t>脚立足場  階高4.0以下</t>
  </si>
  <si>
    <t>養生ｼｰﾄ張り</t>
  </si>
  <si>
    <t>防炎Ⅰ類 1階建</t>
  </si>
  <si>
    <t>仮設材運搬(枠組本足場)</t>
  </si>
  <si>
    <t>建枠600</t>
  </si>
  <si>
    <t>仮設材運搬(安全手すり)</t>
  </si>
  <si>
    <t>枠組本足場用</t>
  </si>
  <si>
    <t>仮設材運搬(内部仕上足場)</t>
  </si>
  <si>
    <t>脚立足場</t>
  </si>
  <si>
    <t>仮設材運搬(ｼｰﾄ･ﾈｯﾄ類)</t>
  </si>
  <si>
    <t>(外部)</t>
    <rPh sb="1" eb="3">
      <t>ガイブ</t>
    </rPh>
    <phoneticPr fontId="1"/>
  </si>
  <si>
    <t>各種ｼｰﾘﾝｸﾞ</t>
    <rPh sb="0" eb="2">
      <t>カクシュ</t>
    </rPh>
    <phoneticPr fontId="1"/>
  </si>
  <si>
    <t>ｼｰﾘﾝｸﾞ</t>
  </si>
  <si>
    <t>PU-2　20×15</t>
  </si>
  <si>
    <t>MS-2　10×10</t>
  </si>
  <si>
    <t>MS-2　15×10</t>
  </si>
  <si>
    <t>ﾎﾟｰﾁ階段</t>
  </si>
  <si>
    <t>ﾉﾝｽﾘｯﾌﾟﾀｲﾙ</t>
  </si>
  <si>
    <t>磁器質 無ゆう 150×60</t>
  </si>
  <si>
    <t>屋根</t>
  </si>
  <si>
    <t>ｶﾗｰｶﾞﾙﾊﾞﾘｳﾑ鋼板  t0.4</t>
  </si>
  <si>
    <t>瓦棒葺き</t>
  </si>
  <si>
    <t>ﾎﾟﾘｴﾁﾚﾝﾌｫｰﾑ裏貼</t>
  </si>
  <si>
    <t>BU材:PF板 t25</t>
  </si>
  <si>
    <t>ｱｽﾌｧﾙﾄﾙｰﾌｨﾝｸﾞ940</t>
  </si>
  <si>
    <t>上部･下部吊子:ｱﾙﾐ押出型材</t>
  </si>
  <si>
    <t>屋根同材加工</t>
  </si>
  <si>
    <t>棟包み</t>
  </si>
  <si>
    <t>棟面戸</t>
  </si>
  <si>
    <t>軒先面戸</t>
  </si>
  <si>
    <t>軒先化粧面戸</t>
  </si>
  <si>
    <t>軒先伸縮唐草</t>
    <rPh sb="0" eb="2">
      <t>ノキサキ</t>
    </rPh>
    <phoneticPr fontId="1"/>
  </si>
  <si>
    <t>屋根同材平板加工</t>
  </si>
  <si>
    <t>軒先水切り</t>
    <rPh sb="0" eb="2">
      <t>ノキサキ</t>
    </rPh>
    <phoneticPr fontId="1"/>
  </si>
  <si>
    <t>屋根</t>
    <rPh sb="0" eb="2">
      <t>ヤネ</t>
    </rPh>
    <phoneticPr fontId="1"/>
  </si>
  <si>
    <t>ｹﾗﾊﾞ水切り</t>
  </si>
  <si>
    <t>t0.5 ｶﾗｰｶﾞﾙﾊﾞﾘｳﾑ鋼板</t>
  </si>
  <si>
    <t>軒樋</t>
  </si>
  <si>
    <t>落ち葉除け一体型 W85×H72</t>
  </si>
  <si>
    <t>取付金物共</t>
  </si>
  <si>
    <t>竪樋</t>
  </si>
  <si>
    <t>VP φ50 ｶﾗｰ</t>
  </si>
  <si>
    <t>自在ﾄﾞﾚｲﾝ</t>
  </si>
  <si>
    <t>φ50</t>
  </si>
  <si>
    <t>か所</t>
  </si>
  <si>
    <t>ﾎﾟｰﾁ天端</t>
  </si>
  <si>
    <t>ｺﾝｸﾘｰﾄ直均し仕上</t>
  </si>
  <si>
    <t>直均し仕上げ</t>
  </si>
  <si>
    <t>均しﾓﾙﾀﾙ</t>
    <rPh sb="0" eb="1">
      <t>ナラ</t>
    </rPh>
    <phoneticPr fontId="1"/>
  </si>
  <si>
    <t>防水下地</t>
  </si>
  <si>
    <t>建具周囲ﾓﾙﾀﾙ充填</t>
  </si>
  <si>
    <t>外部建具</t>
  </si>
  <si>
    <t>壁</t>
  </si>
  <si>
    <t>ｺﾝｸﾘｰﾄ面 凸部処理</t>
  </si>
  <si>
    <t>複層塗材RE</t>
  </si>
  <si>
    <t>ﾎﾟﾘｳﾚﾀﾝ系 つやあり 水系</t>
  </si>
  <si>
    <t>下地調整共</t>
    <rPh sb="0" eb="5">
      <t>シタジチョウセイトモ</t>
    </rPh>
    <phoneticPr fontId="1"/>
  </si>
  <si>
    <t>軒天</t>
  </si>
  <si>
    <t>ｺﾝｸﾘｰﾄ面 砂壁状</t>
  </si>
  <si>
    <t>(ｱﾙﾐ製建具)</t>
  </si>
  <si>
    <t>AW1</t>
  </si>
  <si>
    <t>FIX窓</t>
  </si>
  <si>
    <t>W900×H900</t>
  </si>
  <si>
    <t>(鋼製建具)</t>
  </si>
  <si>
    <t>SD1</t>
  </si>
  <si>
    <t>SAT</t>
  </si>
  <si>
    <t>両開きﾌﾗｯｼｭ戸</t>
  </si>
  <si>
    <t>W1800×H2100</t>
  </si>
  <si>
    <t>DP塗</t>
  </si>
  <si>
    <t>鋼製建具面 錆止め共</t>
    <rPh sb="6" eb="8">
      <t>サビド</t>
    </rPh>
    <rPh sb="9" eb="10">
      <t>トモ</t>
    </rPh>
    <phoneticPr fontId="1"/>
  </si>
  <si>
    <t>(内部)</t>
    <rPh sb="1" eb="3">
      <t>ナイブ</t>
    </rPh>
    <phoneticPr fontId="1"/>
  </si>
  <si>
    <t>ｸﾞﾗｽｳｰﾙ吸音板</t>
  </si>
  <si>
    <t>t25 32K ｶﾞﾗｽｸﾛｽ包み</t>
  </si>
  <si>
    <t>天井</t>
  </si>
  <si>
    <t>t25 32 ｶﾞﾗｽｸﾛｽ包み</t>
  </si>
  <si>
    <t>切り丸太</t>
    <rPh sb="0" eb="1">
      <t>キ</t>
    </rPh>
    <rPh sb="2" eb="4">
      <t>マルタ</t>
    </rPh>
    <phoneticPr fontId="2"/>
  </si>
  <si>
    <t>末口t75 L=1800</t>
    <rPh sb="0" eb="2">
      <t>スエグチ</t>
    </rPh>
    <phoneticPr fontId="2"/>
  </si>
  <si>
    <t>本</t>
    <rPh sb="0" eb="1">
      <t>ホン</t>
    </rPh>
    <phoneticPr fontId="2"/>
  </si>
  <si>
    <t>小幅板</t>
    <rPh sb="0" eb="3">
      <t>コハバイタ</t>
    </rPh>
    <phoneticPr fontId="2"/>
  </si>
  <si>
    <t>15×90</t>
  </si>
  <si>
    <t>くぎ</t>
  </si>
  <si>
    <t>kg</t>
  </si>
  <si>
    <t>大工</t>
    <rPh sb="0" eb="2">
      <t>ダイク</t>
    </rPh>
    <phoneticPr fontId="2"/>
  </si>
  <si>
    <t>人</t>
    <rPh sb="0" eb="1">
      <t>ニン</t>
    </rPh>
    <phoneticPr fontId="2"/>
  </si>
  <si>
    <t>普通作業員</t>
    <rPh sb="0" eb="5">
      <t>フツウサギョウイン</t>
    </rPh>
    <phoneticPr fontId="2"/>
  </si>
  <si>
    <t>(材+労)×率</t>
  </si>
  <si>
    <t>軽作業員</t>
    <rPh sb="0" eb="1">
      <t>ケイ</t>
    </rPh>
    <rPh sb="1" eb="4">
      <t>サギョウイン</t>
    </rPh>
    <phoneticPr fontId="2"/>
  </si>
  <si>
    <t>人</t>
    <rPh sb="0" eb="1">
      <t>ヒト</t>
    </rPh>
    <phoneticPr fontId="2"/>
  </si>
  <si>
    <t>600枠 足場高さ12m未満</t>
  </si>
  <si>
    <t>供用1日賃料 修理費含む</t>
    <rPh sb="0" eb="2">
      <t>キョウヨウ</t>
    </rPh>
    <rPh sb="3" eb="4">
      <t>ニチ</t>
    </rPh>
    <rPh sb="4" eb="6">
      <t>チンリョウ</t>
    </rPh>
    <rPh sb="7" eb="11">
      <t>シュウリヒフク</t>
    </rPh>
    <phoneticPr fontId="2"/>
  </si>
  <si>
    <t>基本料 修理費含む</t>
    <rPh sb="0" eb="3">
      <t>キホンリョウ</t>
    </rPh>
    <rPh sb="4" eb="8">
      <t>シュウリヒフク</t>
    </rPh>
    <phoneticPr fontId="2"/>
  </si>
  <si>
    <t>とび工</t>
    <rPh sb="2" eb="3">
      <t>コウ</t>
    </rPh>
    <phoneticPr fontId="2"/>
  </si>
  <si>
    <t>供用1日賃料 修理費含む</t>
  </si>
  <si>
    <t>建枠</t>
    <rPh sb="0" eb="2">
      <t>タテワク</t>
    </rPh>
    <phoneticPr fontId="2"/>
  </si>
  <si>
    <t>600×1700 賃料</t>
    <rPh sb="9" eb="11">
      <t>チンリョウ</t>
    </rPh>
    <phoneticPr fontId="2"/>
  </si>
  <si>
    <t>枚</t>
    <rPh sb="0" eb="1">
      <t>マイ</t>
    </rPh>
    <phoneticPr fontId="2"/>
  </si>
  <si>
    <t>板付布枠</t>
    <rPh sb="0" eb="2">
      <t>イタツキ</t>
    </rPh>
    <rPh sb="2" eb="4">
      <t>ヌノワク</t>
    </rPh>
    <phoneticPr fontId="2"/>
  </si>
  <si>
    <t>500×1800 賃料</t>
    <rPh sb="9" eb="11">
      <t>チンリョウ</t>
    </rPh>
    <phoneticPr fontId="2"/>
  </si>
  <si>
    <t>筋違</t>
    <rPh sb="0" eb="2">
      <t>スジチガイ</t>
    </rPh>
    <phoneticPr fontId="2"/>
  </si>
  <si>
    <t>1200×1800 賃料</t>
    <rPh sb="10" eb="12">
      <t>チンリョウ</t>
    </rPh>
    <phoneticPr fontId="2"/>
  </si>
  <si>
    <t>合板足場板</t>
    <rPh sb="0" eb="5">
      <t>ゴウハンアシバイタ</t>
    </rPh>
    <phoneticPr fontId="2"/>
  </si>
  <si>
    <t>240×4000 賃料</t>
    <rPh sb="9" eb="11">
      <t>チンリョウ</t>
    </rPh>
    <phoneticPr fontId="2"/>
  </si>
  <si>
    <t>ｼﾞｬｯｷﾍﾞｰｽ</t>
  </si>
  <si>
    <t>ｽﾄﾛｰｸ250 賃料</t>
    <rPh sb="9" eb="11">
      <t>チンリョウ</t>
    </rPh>
    <phoneticPr fontId="2"/>
  </si>
  <si>
    <t>壁つなぎ</t>
    <rPh sb="0" eb="1">
      <t>カベ</t>
    </rPh>
    <phoneticPr fontId="2"/>
  </si>
  <si>
    <t>L=600程度 賃料</t>
    <rPh sb="5" eb="7">
      <t>テイド</t>
    </rPh>
    <rPh sb="8" eb="10">
      <t>チンリョウ</t>
    </rPh>
    <phoneticPr fontId="2"/>
  </si>
  <si>
    <t>個</t>
    <rPh sb="0" eb="1">
      <t>コ</t>
    </rPh>
    <phoneticPr fontId="2"/>
  </si>
  <si>
    <t>先行手すり枠</t>
    <rPh sb="0" eb="2">
      <t>センコウ</t>
    </rPh>
    <rPh sb="2" eb="3">
      <t>テ</t>
    </rPh>
    <rPh sb="5" eb="6">
      <t>ワク</t>
    </rPh>
    <phoneticPr fontId="2"/>
  </si>
  <si>
    <t>賃料</t>
    <rPh sb="0" eb="2">
      <t>チンリョウ</t>
    </rPh>
    <phoneticPr fontId="2"/>
  </si>
  <si>
    <t>つま先板(幅木)</t>
    <rPh sb="2" eb="4">
      <t>サキイタ</t>
    </rPh>
    <rPh sb="5" eb="7">
      <t>ハバキ</t>
    </rPh>
    <phoneticPr fontId="2"/>
  </si>
  <si>
    <t>手すり</t>
    <rPh sb="0" eb="1">
      <t>テ</t>
    </rPh>
    <phoneticPr fontId="2"/>
  </si>
  <si>
    <t>枠組本足場用 賃料</t>
    <rPh sb="0" eb="6">
      <t>ワクグミホンアシバヨウ</t>
    </rPh>
    <rPh sb="7" eb="9">
      <t>チンリョウ</t>
    </rPh>
    <phoneticPr fontId="2"/>
  </si>
  <si>
    <t>修理費</t>
    <rPh sb="0" eb="3">
      <t>シュウリヒ</t>
    </rPh>
    <phoneticPr fontId="2"/>
  </si>
  <si>
    <t>仮設資材賃料の5%</t>
    <rPh sb="0" eb="4">
      <t>カセツシザイ</t>
    </rPh>
    <rPh sb="4" eb="6">
      <t>チンリョウ</t>
    </rPh>
    <phoneticPr fontId="2"/>
  </si>
  <si>
    <t>基本料 修理費含む</t>
  </si>
  <si>
    <t>600×1700 基本料</t>
    <rPh sb="9" eb="12">
      <t>キホンリョウ</t>
    </rPh>
    <phoneticPr fontId="2"/>
  </si>
  <si>
    <t>500×1800 基本料</t>
    <rPh sb="9" eb="12">
      <t>キホンリョウ</t>
    </rPh>
    <phoneticPr fontId="2"/>
  </si>
  <si>
    <t>1200×1800 基本料</t>
    <rPh sb="10" eb="13">
      <t>キホンリョウ</t>
    </rPh>
    <phoneticPr fontId="2"/>
  </si>
  <si>
    <t>240×4000 基本料</t>
    <rPh sb="9" eb="12">
      <t>キホンリョウ</t>
    </rPh>
    <phoneticPr fontId="2"/>
  </si>
  <si>
    <t>ｽﾄﾛｰｸ250 基本料</t>
    <rPh sb="9" eb="12">
      <t>キホンリョウ</t>
    </rPh>
    <phoneticPr fontId="2"/>
  </si>
  <si>
    <t>L=600程度 基本料</t>
    <rPh sb="5" eb="7">
      <t>テイド</t>
    </rPh>
    <rPh sb="8" eb="11">
      <t>キホンリョウ</t>
    </rPh>
    <phoneticPr fontId="2"/>
  </si>
  <si>
    <t>基本料</t>
    <rPh sb="0" eb="3">
      <t>キホンリョウ</t>
    </rPh>
    <phoneticPr fontId="2"/>
  </si>
  <si>
    <t>枠組本足場用 基本料</t>
    <rPh sb="0" eb="6">
      <t>ワクグミホンアシバヨウ</t>
    </rPh>
    <rPh sb="7" eb="10">
      <t>キホンリョウ</t>
    </rPh>
    <phoneticPr fontId="2"/>
  </si>
  <si>
    <t>枠組本足場用 1階建</t>
  </si>
  <si>
    <t>ｍ当り</t>
  </si>
  <si>
    <t>枠組本足場用(手すり先行方式)</t>
  </si>
  <si>
    <t>安全手すり</t>
  </si>
  <si>
    <t>その他</t>
    <rPh sb="2" eb="3">
      <t>タ</t>
    </rPh>
    <phoneticPr fontId="2"/>
  </si>
  <si>
    <t>鉄筋・型枠足場 階高4.0m以下</t>
    <rPh sb="8" eb="10">
      <t>カイダカ</t>
    </rPh>
    <rPh sb="14" eb="16">
      <t>イカ</t>
    </rPh>
    <phoneticPr fontId="2"/>
  </si>
  <si>
    <t>鉄筋・型枠足場 階高4.0m以下</t>
  </si>
  <si>
    <t>鋼製脚立</t>
    <rPh sb="0" eb="2">
      <t>コウセイ</t>
    </rPh>
    <rPh sb="2" eb="4">
      <t>キャタツ</t>
    </rPh>
    <phoneticPr fontId="2"/>
  </si>
  <si>
    <t>脚</t>
    <rPh sb="0" eb="1">
      <t>キャク</t>
    </rPh>
    <phoneticPr fontId="2"/>
  </si>
  <si>
    <t>脚立足場 階高4.0m以下</t>
    <rPh sb="0" eb="2">
      <t>キャタツ</t>
    </rPh>
    <rPh sb="5" eb="7">
      <t>カイダカ</t>
    </rPh>
    <rPh sb="11" eb="13">
      <t>イカ</t>
    </rPh>
    <phoneticPr fontId="2"/>
  </si>
  <si>
    <t>脚立足場 階高4.0m以下</t>
  </si>
  <si>
    <t>災害防止(ｼｰﾄ･ﾈｯﾄ類)</t>
  </si>
  <si>
    <t>養生ｼｰﾄ</t>
    <rPh sb="0" eb="2">
      <t>ヨウジョウ</t>
    </rPh>
    <phoneticPr fontId="2"/>
  </si>
  <si>
    <t>ﾄﾗｯｸ運転</t>
  </si>
  <si>
    <t>4t積</t>
  </si>
  <si>
    <t>運転手(一般)</t>
    <rPh sb="0" eb="3">
      <t>ウンテンシュ</t>
    </rPh>
    <rPh sb="4" eb="6">
      <t>イッパン</t>
    </rPh>
    <phoneticPr fontId="2"/>
  </si>
  <si>
    <t>燃料</t>
    <rPh sb="0" eb="2">
      <t>ネンリョウ</t>
    </rPh>
    <phoneticPr fontId="2"/>
  </si>
  <si>
    <t>軽油</t>
    <rPh sb="0" eb="2">
      <t>ケイユ</t>
    </rPh>
    <phoneticPr fontId="2"/>
  </si>
  <si>
    <t>機械損料</t>
    <rPh sb="0" eb="4">
      <t>キカイソンリョウ</t>
    </rPh>
    <phoneticPr fontId="2"/>
  </si>
  <si>
    <t>供用日</t>
    <rPh sb="0" eb="3">
      <t>キョウヨウニチ</t>
    </rPh>
    <phoneticPr fontId="2"/>
  </si>
  <si>
    <t>ﾄﾗｯｸ運転</t>
    <rPh sb="4" eb="6">
      <t>ウンテン</t>
    </rPh>
    <phoneticPr fontId="2"/>
  </si>
  <si>
    <t>4t積</t>
    <rPh sb="2" eb="3">
      <t>ツミ</t>
    </rPh>
    <phoneticPr fontId="2"/>
  </si>
  <si>
    <t>日</t>
    <rPh sb="0" eb="1">
      <t>ニチ</t>
    </rPh>
    <phoneticPr fontId="2"/>
  </si>
  <si>
    <t>床ﾀｲﾙ</t>
    <rPh sb="0" eb="1">
      <t>ユカ</t>
    </rPh>
    <phoneticPr fontId="2"/>
  </si>
  <si>
    <t>階段用</t>
    <rPh sb="0" eb="3">
      <t>カイダンヨウ</t>
    </rPh>
    <phoneticPr fontId="2"/>
  </si>
  <si>
    <t>ｾﾒﾝﾄ</t>
  </si>
  <si>
    <t>細骨材</t>
    <rPh sb="0" eb="3">
      <t>サイコツザイ</t>
    </rPh>
    <phoneticPr fontId="2"/>
  </si>
  <si>
    <t>砂</t>
    <rPh sb="0" eb="1">
      <t>スナ</t>
    </rPh>
    <phoneticPr fontId="2"/>
  </si>
  <si>
    <t>ﾀｲﾙ工</t>
    <rPh sb="3" eb="4">
      <t>コウ</t>
    </rPh>
    <phoneticPr fontId="2"/>
  </si>
  <si>
    <t>付属金物</t>
    <rPh sb="0" eb="4">
      <t>フゾクカナモノ</t>
    </rPh>
    <phoneticPr fontId="2"/>
  </si>
  <si>
    <t>材×70％</t>
    <rPh sb="0" eb="1">
      <t>ザイ</t>
    </rPh>
    <phoneticPr fontId="2"/>
  </si>
  <si>
    <t>板金工</t>
    <rPh sb="0" eb="3">
      <t>バンキンコウ</t>
    </rPh>
    <phoneticPr fontId="2"/>
  </si>
  <si>
    <t>ｍ2当り</t>
    <phoneticPr fontId="2"/>
  </si>
  <si>
    <t>1ｍ2当り</t>
    <phoneticPr fontId="2"/>
  </si>
  <si>
    <t>打放面補修</t>
    <phoneticPr fontId="2"/>
  </si>
  <si>
    <t>土工事</t>
    <rPh sb="0" eb="1">
      <t>ツチ</t>
    </rPh>
    <rPh sb="1" eb="3">
      <t>コウジ</t>
    </rPh>
    <phoneticPr fontId="2"/>
  </si>
  <si>
    <t>土工事</t>
    <phoneticPr fontId="2"/>
  </si>
  <si>
    <t>防水工事</t>
    <rPh sb="0" eb="2">
      <t>ボウスイ</t>
    </rPh>
    <phoneticPr fontId="2"/>
  </si>
  <si>
    <t>ﾀｲﾙ工事</t>
    <phoneticPr fontId="2"/>
  </si>
  <si>
    <t>屋根及びとい工事</t>
    <rPh sb="0" eb="2">
      <t>ヤネ</t>
    </rPh>
    <rPh sb="2" eb="3">
      <t>オヨ</t>
    </rPh>
    <phoneticPr fontId="2"/>
  </si>
  <si>
    <t>左官工事</t>
    <rPh sb="0" eb="2">
      <t>サカン</t>
    </rPh>
    <phoneticPr fontId="2"/>
  </si>
  <si>
    <t>建具工事</t>
    <phoneticPr fontId="2"/>
  </si>
  <si>
    <t>塗装工事</t>
    <rPh sb="0" eb="2">
      <t>トソウ</t>
    </rPh>
    <phoneticPr fontId="2"/>
  </si>
  <si>
    <t>内外装工事</t>
    <rPh sb="0" eb="3">
      <t>ナイガイソウ</t>
    </rPh>
    <phoneticPr fontId="2"/>
  </si>
  <si>
    <t>外装薄塗材E</t>
    <phoneticPr fontId="2"/>
  </si>
  <si>
    <t xml:space="preserve">BB-1種 </t>
    <phoneticPr fontId="2"/>
  </si>
  <si>
    <t>補強下地:t0.8以上</t>
    <phoneticPr fontId="2"/>
  </si>
  <si>
    <t>(ｶﾞﾗｽ)</t>
    <phoneticPr fontId="2"/>
  </si>
  <si>
    <t>網入り型板ｶﾞﾗｽ</t>
  </si>
  <si>
    <t>t6.8　2.18m2以下</t>
  </si>
  <si>
    <t>ｶﾞﾗｽ止めｼｰﾘﾝｸﾞ</t>
  </si>
  <si>
    <t>片面数量</t>
    <rPh sb="0" eb="2">
      <t>カタメン</t>
    </rPh>
    <phoneticPr fontId="1"/>
  </si>
  <si>
    <t>ｶﾞﾗｽ清掃</t>
    <rPh sb="4" eb="6">
      <t>セイソウ</t>
    </rPh>
    <phoneticPr fontId="1"/>
  </si>
  <si>
    <t>両面</t>
    <rPh sb="0" eb="2">
      <t>リョウメン</t>
    </rPh>
    <phoneticPr fontId="1"/>
  </si>
  <si>
    <t>打継目地</t>
    <rPh sb="0" eb="1">
      <t>ウ</t>
    </rPh>
    <rPh sb="1" eb="2">
      <t>ツギ</t>
    </rPh>
    <rPh sb="2" eb="4">
      <t>メジ</t>
    </rPh>
    <phoneticPr fontId="1"/>
  </si>
  <si>
    <t>建具廻り</t>
    <rPh sb="0" eb="3">
      <t>タテグマワ</t>
    </rPh>
    <phoneticPr fontId="1"/>
  </si>
  <si>
    <t xml:space="preserve"> </t>
  </si>
  <si>
    <t>費　　　 目</t>
  </si>
  <si>
    <t>業　　　種</t>
  </si>
  <si>
    <t>種　　　別</t>
  </si>
  <si>
    <t>細　　　目</t>
  </si>
  <si>
    <t>数　量</t>
  </si>
  <si>
    <t>単　価</t>
  </si>
  <si>
    <t>金　　額</t>
  </si>
  <si>
    <t>摘　　　要</t>
  </si>
  <si>
    <t>本工事費</t>
    <rPh sb="0" eb="4">
      <t>ホンコウジヒ</t>
    </rPh>
    <phoneticPr fontId="31"/>
  </si>
  <si>
    <t>直接工事</t>
    <rPh sb="0" eb="2">
      <t>チョクセツ</t>
    </rPh>
    <rPh sb="2" eb="4">
      <t>コウジ</t>
    </rPh>
    <phoneticPr fontId="31"/>
  </si>
  <si>
    <t>式</t>
    <rPh sb="0" eb="1">
      <t>シキ</t>
    </rPh>
    <phoneticPr fontId="31"/>
  </si>
  <si>
    <t>　共通仮設費</t>
    <rPh sb="1" eb="3">
      <t>キョウツウ</t>
    </rPh>
    <rPh sb="3" eb="6">
      <t>カセツヒ</t>
    </rPh>
    <phoneticPr fontId="31"/>
  </si>
  <si>
    <t>共通仮設費率分</t>
    <phoneticPr fontId="31"/>
  </si>
  <si>
    <t>積上げ分</t>
    <phoneticPr fontId="31"/>
  </si>
  <si>
    <t>　</t>
    <phoneticPr fontId="31"/>
  </si>
  <si>
    <t>共通仮設費計</t>
    <phoneticPr fontId="31"/>
  </si>
  <si>
    <t>費  目</t>
  </si>
  <si>
    <t>金  額</t>
  </si>
  <si>
    <t>摘   要</t>
  </si>
  <si>
    <t>純工事費</t>
    <rPh sb="0" eb="1">
      <t>ジュン</t>
    </rPh>
    <rPh sb="1" eb="4">
      <t>コウジヒ</t>
    </rPh>
    <phoneticPr fontId="31"/>
  </si>
  <si>
    <t xml:space="preserve"> 直接工事費</t>
  </si>
  <si>
    <t xml:space="preserve"> 共通仮設積上分</t>
    <rPh sb="5" eb="7">
      <t>ツミアゲ</t>
    </rPh>
    <rPh sb="7" eb="8">
      <t>ブン</t>
    </rPh>
    <phoneticPr fontId="31"/>
  </si>
  <si>
    <t>　現場管理費</t>
    <rPh sb="1" eb="6">
      <t>ゲンバカンリヒ</t>
    </rPh>
    <phoneticPr fontId="41"/>
  </si>
  <si>
    <t>現場管理費率分</t>
    <rPh sb="0" eb="2">
      <t>ゲンバ</t>
    </rPh>
    <rPh sb="2" eb="5">
      <t>カンリヒ</t>
    </rPh>
    <rPh sb="5" eb="7">
      <t>リツブン</t>
    </rPh>
    <phoneticPr fontId="31"/>
  </si>
  <si>
    <t xml:space="preserve"> 共通仮設費</t>
  </si>
  <si>
    <t>工事原価</t>
    <rPh sb="0" eb="2">
      <t>コウジ</t>
    </rPh>
    <rPh sb="2" eb="4">
      <t>ゲンカ</t>
    </rPh>
    <phoneticPr fontId="31"/>
  </si>
  <si>
    <t xml:space="preserve"> 純工事費</t>
  </si>
  <si>
    <t>　一般管理費</t>
    <rPh sb="1" eb="6">
      <t>イッパンカンリヒ</t>
    </rPh>
    <phoneticPr fontId="41"/>
  </si>
  <si>
    <t>一般管理費率分</t>
    <rPh sb="0" eb="2">
      <t>イッパン</t>
    </rPh>
    <rPh sb="2" eb="5">
      <t>カンリヒ</t>
    </rPh>
    <rPh sb="5" eb="7">
      <t>リツブン</t>
    </rPh>
    <phoneticPr fontId="31"/>
  </si>
  <si>
    <t xml:space="preserve"> 現場管理費</t>
  </si>
  <si>
    <t>工事価格</t>
    <phoneticPr fontId="31"/>
  </si>
  <si>
    <t xml:space="preserve"> 工事原価格</t>
  </si>
  <si>
    <t>　消費税相当額</t>
    <phoneticPr fontId="31"/>
  </si>
  <si>
    <t xml:space="preserve"> 一般管理費</t>
  </si>
  <si>
    <t>　本工事費</t>
    <rPh sb="1" eb="4">
      <t>ホンコウジ</t>
    </rPh>
    <rPh sb="4" eb="5">
      <t>ヒ</t>
    </rPh>
    <phoneticPr fontId="31"/>
  </si>
  <si>
    <t xml:space="preserve"> 工事価格</t>
  </si>
  <si>
    <t xml:space="preserve"> 消費税相当額</t>
  </si>
  <si>
    <t xml:space="preserve"> 請負工事費</t>
  </si>
  <si>
    <t>美佐野加圧ポンプ場</t>
    <rPh sb="0" eb="3">
      <t>ミザノ</t>
    </rPh>
    <rPh sb="3" eb="5">
      <t>カアツ</t>
    </rPh>
    <rPh sb="8" eb="9">
      <t>ジョウ</t>
    </rPh>
    <phoneticPr fontId="2"/>
  </si>
  <si>
    <t>台</t>
    <rPh sb="0" eb="1">
      <t>ダイ</t>
    </rPh>
    <phoneticPr fontId="2"/>
  </si>
  <si>
    <t>代価表2</t>
    <rPh sb="0" eb="3">
      <t>ダイカヒョウ</t>
    </rPh>
    <phoneticPr fontId="2"/>
  </si>
  <si>
    <t>有圧換気扇 (排気) FE-1</t>
    <phoneticPr fontId="2"/>
  </si>
  <si>
    <t>代価表1</t>
    <rPh sb="0" eb="3">
      <t>ダイカヒョウ</t>
    </rPh>
    <phoneticPr fontId="2"/>
  </si>
  <si>
    <t>有圧換気扇 (給気) FS-1</t>
    <phoneticPr fontId="2"/>
  </si>
  <si>
    <t>(機器)</t>
    <phoneticPr fontId="2"/>
  </si>
  <si>
    <t>換気設備</t>
    <phoneticPr fontId="2"/>
  </si>
  <si>
    <t>乗率</t>
    <rPh sb="0" eb="2">
      <t>ジョウリツ</t>
    </rPh>
    <phoneticPr fontId="2"/>
  </si>
  <si>
    <t>労×24%</t>
    <rPh sb="0" eb="1">
      <t>ロウ</t>
    </rPh>
    <phoneticPr fontId="2"/>
  </si>
  <si>
    <t>台</t>
    <phoneticPr fontId="2"/>
  </si>
  <si>
    <t>台当り</t>
    <rPh sb="0" eb="1">
      <t>ダイ</t>
    </rPh>
    <phoneticPr fontId="2"/>
  </si>
  <si>
    <t>本体0.62人+ｳｪｻﾞｰｶﾊﾞｰ0.25人</t>
    <rPh sb="0" eb="2">
      <t>ホンタイ</t>
    </rPh>
    <rPh sb="6" eb="7">
      <t>ヒト</t>
    </rPh>
    <rPh sb="21" eb="22">
      <t>ヒト</t>
    </rPh>
    <phoneticPr fontId="2"/>
  </si>
  <si>
    <t>設備機械工</t>
    <phoneticPr fontId="2"/>
  </si>
  <si>
    <t>鋼板製40cm×4500m3/h×50Pa･1φ×100V</t>
    <phoneticPr fontId="2"/>
  </si>
  <si>
    <t>本　工　事　費　内　訳　表</t>
  </si>
  <si>
    <t>金　　　額</t>
  </si>
  <si>
    <t>摘　　　　要</t>
  </si>
  <si>
    <t>項目　・　工種　・　細別</t>
    <rPh sb="0" eb="2">
      <t>コウモク</t>
    </rPh>
    <rPh sb="5" eb="6">
      <t>コウシュ</t>
    </rPh>
    <rPh sb="6" eb="7">
      <t>シュ</t>
    </rPh>
    <rPh sb="10" eb="12">
      <t>サイベツ</t>
    </rPh>
    <phoneticPr fontId="47"/>
  </si>
  <si>
    <t>建築電気工事</t>
    <rPh sb="0" eb="2">
      <t>ケンチク</t>
    </rPh>
    <rPh sb="2" eb="4">
      <t>デンキ</t>
    </rPh>
    <rPh sb="4" eb="6">
      <t>コウジ</t>
    </rPh>
    <phoneticPr fontId="40"/>
  </si>
  <si>
    <t>本工事費</t>
    <rPh sb="0" eb="1">
      <t>ホン</t>
    </rPh>
    <rPh sb="1" eb="4">
      <t>コウジヒ</t>
    </rPh>
    <phoneticPr fontId="47"/>
  </si>
  <si>
    <t>建築電気設備</t>
    <rPh sb="0" eb="2">
      <t>ケンチク</t>
    </rPh>
    <rPh sb="2" eb="4">
      <t>デンキ</t>
    </rPh>
    <rPh sb="4" eb="6">
      <t>セツビ</t>
    </rPh>
    <phoneticPr fontId="47"/>
  </si>
  <si>
    <t>電灯幹線設備工事</t>
    <rPh sb="0" eb="2">
      <t>デントウ</t>
    </rPh>
    <rPh sb="2" eb="4">
      <t>カンセン</t>
    </rPh>
    <rPh sb="4" eb="6">
      <t>セツビ</t>
    </rPh>
    <rPh sb="6" eb="8">
      <t>コウジ</t>
    </rPh>
    <phoneticPr fontId="40"/>
  </si>
  <si>
    <t>第</t>
    <rPh sb="0" eb="1">
      <t>ダイ</t>
    </rPh>
    <phoneticPr fontId="47"/>
  </si>
  <si>
    <t>号明細書</t>
    <phoneticPr fontId="47"/>
  </si>
  <si>
    <t>直接工事費計</t>
    <phoneticPr fontId="40"/>
  </si>
  <si>
    <t>第　　1　　号</t>
    <phoneticPr fontId="47"/>
  </si>
  <si>
    <t>電灯分岐設備工事</t>
    <rPh sb="0" eb="6">
      <t>デントウブンキセツビ</t>
    </rPh>
    <rPh sb="6" eb="8">
      <t>コウジ</t>
    </rPh>
    <phoneticPr fontId="47"/>
  </si>
  <si>
    <t>明　　細　　書</t>
  </si>
  <si>
    <t>　　　一金</t>
  </si>
  <si>
    <t>項　　　目</t>
  </si>
  <si>
    <t>工　　　種</t>
  </si>
  <si>
    <t>単　　価</t>
  </si>
  <si>
    <t>EM-IE電線</t>
    <rPh sb="5" eb="7">
      <t>デンセン</t>
    </rPh>
    <phoneticPr fontId="47"/>
  </si>
  <si>
    <t>2.0mm　管内</t>
    <rPh sb="6" eb="8">
      <t>カンナイ</t>
    </rPh>
    <phoneticPr fontId="47"/>
  </si>
  <si>
    <t>第1号代価表</t>
    <rPh sb="0" eb="1">
      <t>ダイ</t>
    </rPh>
    <rPh sb="2" eb="3">
      <t>ゴウ</t>
    </rPh>
    <rPh sb="3" eb="6">
      <t>ダイカヒョウ</t>
    </rPh>
    <phoneticPr fontId="40"/>
  </si>
  <si>
    <t>耐衝撃性硬質ﾋﾞﾆﾙ管</t>
    <rPh sb="0" eb="3">
      <t>タイショウゲキ</t>
    </rPh>
    <rPh sb="3" eb="4">
      <t>セイ</t>
    </rPh>
    <rPh sb="4" eb="6">
      <t>コウシツ</t>
    </rPh>
    <rPh sb="10" eb="11">
      <t>カン</t>
    </rPh>
    <phoneticPr fontId="47"/>
  </si>
  <si>
    <t>(HIVE)</t>
    <phoneticPr fontId="40"/>
  </si>
  <si>
    <t>(28)　露出配管</t>
    <rPh sb="7" eb="9">
      <t>ハイカン</t>
    </rPh>
    <phoneticPr fontId="47"/>
  </si>
  <si>
    <t>第2号代価表</t>
    <rPh sb="0" eb="1">
      <t>ダイ</t>
    </rPh>
    <rPh sb="2" eb="3">
      <t>ゴウ</t>
    </rPh>
    <rPh sb="3" eb="6">
      <t>ダイカヒョウ</t>
    </rPh>
    <phoneticPr fontId="40"/>
  </si>
  <si>
    <t>(HIVE)</t>
  </si>
  <si>
    <t>(16)　露出配管</t>
    <rPh sb="7" eb="9">
      <t>ハイカン</t>
    </rPh>
    <phoneticPr fontId="47"/>
  </si>
  <si>
    <t>第3号代価表</t>
    <rPh sb="0" eb="1">
      <t>ダイ</t>
    </rPh>
    <rPh sb="2" eb="3">
      <t>ゴウ</t>
    </rPh>
    <rPh sb="3" eb="6">
      <t>ダイカヒョウ</t>
    </rPh>
    <phoneticPr fontId="40"/>
  </si>
  <si>
    <t xml:space="preserve">露出ｽｲｯﾁﾎﾞｯｸｽ   </t>
    <phoneticPr fontId="40"/>
  </si>
  <si>
    <t xml:space="preserve">(樹脂製)        </t>
  </si>
  <si>
    <t xml:space="preserve">16 1個用1方出        </t>
  </si>
  <si>
    <t>個</t>
    <rPh sb="0" eb="1">
      <t>コ</t>
    </rPh>
    <phoneticPr fontId="47"/>
  </si>
  <si>
    <t>第4号代価表</t>
    <rPh sb="0" eb="1">
      <t>ダイ</t>
    </rPh>
    <rPh sb="2" eb="3">
      <t>ゴウ</t>
    </rPh>
    <rPh sb="3" eb="6">
      <t>ダイカヒョウ</t>
    </rPh>
    <phoneticPr fontId="40"/>
  </si>
  <si>
    <t>丸形露出ﾎﾞｯｸｽ</t>
    <phoneticPr fontId="40"/>
  </si>
  <si>
    <t>2方出　VE16</t>
    <rPh sb="1" eb="2">
      <t>ホウ</t>
    </rPh>
    <rPh sb="2" eb="3">
      <t>イズル</t>
    </rPh>
    <phoneticPr fontId="47"/>
  </si>
  <si>
    <t>第5号代価表</t>
    <rPh sb="0" eb="1">
      <t>ダイ</t>
    </rPh>
    <rPh sb="2" eb="3">
      <t>ゴウ</t>
    </rPh>
    <rPh sb="3" eb="6">
      <t>ダイカヒョウ</t>
    </rPh>
    <phoneticPr fontId="40"/>
  </si>
  <si>
    <t>4方出　VE16</t>
    <rPh sb="1" eb="2">
      <t>ホウ</t>
    </rPh>
    <rPh sb="2" eb="3">
      <t>イズル</t>
    </rPh>
    <phoneticPr fontId="47"/>
  </si>
  <si>
    <t>第6号代価表</t>
    <rPh sb="0" eb="1">
      <t>ダイ</t>
    </rPh>
    <rPh sb="2" eb="3">
      <t>ゴウ</t>
    </rPh>
    <rPh sb="3" eb="6">
      <t>ダイカヒョウ</t>
    </rPh>
    <phoneticPr fontId="40"/>
  </si>
  <si>
    <t>ﾌﾟﾙﾎﾞｯｸｽSS-V</t>
    <phoneticPr fontId="40"/>
  </si>
  <si>
    <t>（硬質ﾋﾞﾆﾙ製）</t>
    <rPh sb="1" eb="3">
      <t>コウシツ</t>
    </rPh>
    <rPh sb="7" eb="8">
      <t>）</t>
    </rPh>
    <phoneticPr fontId="40"/>
  </si>
  <si>
    <t>200×200×100</t>
  </si>
  <si>
    <t>第7号代価表</t>
    <rPh sb="0" eb="1">
      <t>ダイ</t>
    </rPh>
    <rPh sb="2" eb="3">
      <t>ゴウ</t>
    </rPh>
    <rPh sb="3" eb="6">
      <t>ダイカヒョウ</t>
    </rPh>
    <phoneticPr fontId="40"/>
  </si>
  <si>
    <t>ﾀﾝﾌﾞﾗｽｲｯﾁ</t>
    <phoneticPr fontId="40"/>
  </si>
  <si>
    <t>(防雨ﾌﾟﾚｰﾄ付)</t>
    <rPh sb="1" eb="3">
      <t>ボウウ</t>
    </rPh>
    <rPh sb="8" eb="9">
      <t>ツ</t>
    </rPh>
    <phoneticPr fontId="40"/>
  </si>
  <si>
    <t>1P15A×1</t>
    <phoneticPr fontId="47"/>
  </si>
  <si>
    <t>第8号代価表</t>
    <rPh sb="0" eb="1">
      <t>ダイ</t>
    </rPh>
    <rPh sb="2" eb="3">
      <t>ゴウ</t>
    </rPh>
    <rPh sb="3" eb="6">
      <t>ダイカヒョウ</t>
    </rPh>
    <phoneticPr fontId="40"/>
  </si>
  <si>
    <t>ｺﾝｾﾝﾄ</t>
    <phoneticPr fontId="40"/>
  </si>
  <si>
    <t>防水形</t>
    <rPh sb="1" eb="2">
      <t>スイ</t>
    </rPh>
    <phoneticPr fontId="40"/>
  </si>
  <si>
    <t>1P15A×1（ET付）</t>
    <phoneticPr fontId="47"/>
  </si>
  <si>
    <t>第9号代価表</t>
    <rPh sb="0" eb="1">
      <t>ダイ</t>
    </rPh>
    <rPh sb="2" eb="3">
      <t>ゴウ</t>
    </rPh>
    <rPh sb="3" eb="6">
      <t>ダイカヒョウ</t>
    </rPh>
    <phoneticPr fontId="40"/>
  </si>
  <si>
    <t>LED照明器具</t>
    <phoneticPr fontId="40"/>
  </si>
  <si>
    <t>LSS1-4-65</t>
    <phoneticPr fontId="47"/>
  </si>
  <si>
    <t>第10号代価表</t>
    <rPh sb="0" eb="1">
      <t>ダイ</t>
    </rPh>
    <rPh sb="3" eb="4">
      <t>ゴウ</t>
    </rPh>
    <rPh sb="4" eb="7">
      <t>ダイカヒョウ</t>
    </rPh>
    <phoneticPr fontId="40"/>
  </si>
  <si>
    <t>LBF3MP/RP-4-26</t>
    <phoneticPr fontId="47"/>
  </si>
  <si>
    <t>第11号代価表</t>
    <rPh sb="0" eb="1">
      <t>ダイ</t>
    </rPh>
    <rPh sb="3" eb="4">
      <t>ゴウ</t>
    </rPh>
    <rPh sb="4" eb="7">
      <t>ダイカヒョウ</t>
    </rPh>
    <phoneticPr fontId="40"/>
  </si>
  <si>
    <t>電灯分電盤</t>
    <phoneticPr fontId="40"/>
  </si>
  <si>
    <t>L-1</t>
    <phoneticPr fontId="47"/>
  </si>
  <si>
    <t>面</t>
    <rPh sb="0" eb="1">
      <t>メン</t>
    </rPh>
    <phoneticPr fontId="40"/>
  </si>
  <si>
    <t>第12号代価表</t>
    <rPh sb="0" eb="1">
      <t>ダイ</t>
    </rPh>
    <rPh sb="3" eb="4">
      <t>ゴウ</t>
    </rPh>
    <rPh sb="4" eb="7">
      <t>ダイカヒョウ</t>
    </rPh>
    <phoneticPr fontId="40"/>
  </si>
  <si>
    <t>計</t>
    <rPh sb="0" eb="1">
      <t>ケイ</t>
    </rPh>
    <phoneticPr fontId="40"/>
  </si>
  <si>
    <t>建　電　第　　　1　 号</t>
  </si>
  <si>
    <t>代　　価　　表</t>
  </si>
  <si>
    <t>（１m当たり）</t>
    <phoneticPr fontId="47"/>
  </si>
  <si>
    <t>2.0mm　管内</t>
    <rPh sb="6" eb="8">
      <t>カンナイ</t>
    </rPh>
    <phoneticPr fontId="40"/>
  </si>
  <si>
    <t>　　　　　　　　　一金</t>
    <phoneticPr fontId="47"/>
  </si>
  <si>
    <t>EM-IE電線</t>
    <rPh sb="5" eb="7">
      <t>デンセン</t>
    </rPh>
    <phoneticPr fontId="40"/>
  </si>
  <si>
    <t>ｍ</t>
    <phoneticPr fontId="47"/>
  </si>
  <si>
    <t>雑材料</t>
    <rPh sb="0" eb="1">
      <t>ザツ</t>
    </rPh>
    <rPh sb="1" eb="3">
      <t>ザイリョウ</t>
    </rPh>
    <phoneticPr fontId="47"/>
  </si>
  <si>
    <t>式</t>
    <rPh sb="0" eb="1">
      <t>シキ</t>
    </rPh>
    <phoneticPr fontId="47"/>
  </si>
  <si>
    <t>電工</t>
    <rPh sb="0" eb="2">
      <t>デンコウ</t>
    </rPh>
    <phoneticPr fontId="47"/>
  </si>
  <si>
    <t>人</t>
    <rPh sb="0" eb="1">
      <t>ニン</t>
    </rPh>
    <phoneticPr fontId="47"/>
  </si>
  <si>
    <t>その他</t>
    <rPh sb="2" eb="3">
      <t>タ</t>
    </rPh>
    <phoneticPr fontId="47"/>
  </si>
  <si>
    <t>計</t>
    <rPh sb="0" eb="1">
      <t>ケイ</t>
    </rPh>
    <phoneticPr fontId="47"/>
  </si>
  <si>
    <t>建　電　第　　　2　 号</t>
  </si>
  <si>
    <t>耐衝撃性硬質ﾋﾞﾆﾙ管</t>
    <rPh sb="0" eb="1">
      <t>タイ</t>
    </rPh>
    <rPh sb="1" eb="4">
      <t>ショウゲキセイ</t>
    </rPh>
    <rPh sb="4" eb="6">
      <t>コウシツ</t>
    </rPh>
    <phoneticPr fontId="47"/>
  </si>
  <si>
    <t>HIVE 28  mm（露出）</t>
    <phoneticPr fontId="40"/>
  </si>
  <si>
    <t>耐衝撃性硬質ﾋﾞﾆﾙ管</t>
    <rPh sb="0" eb="1">
      <t>タイ</t>
    </rPh>
    <rPh sb="1" eb="4">
      <t>ショウゲキセイ</t>
    </rPh>
    <rPh sb="4" eb="6">
      <t>コウシツ</t>
    </rPh>
    <phoneticPr fontId="40"/>
  </si>
  <si>
    <t>HIVE 28  mm（露出）</t>
    <rPh sb="12" eb="14">
      <t>ロシュツ</t>
    </rPh>
    <phoneticPr fontId="40"/>
  </si>
  <si>
    <t>m</t>
    <phoneticPr fontId="47"/>
  </si>
  <si>
    <t>建　電　第　　　3　 号</t>
  </si>
  <si>
    <t>HIVE 16  mm（露出）</t>
    <phoneticPr fontId="40"/>
  </si>
  <si>
    <t>建　電　第　　　4　 号</t>
  </si>
  <si>
    <t>露出ｽｲｯﾁﾎﾞｯｸｽ（樹脂製）</t>
    <rPh sb="0" eb="2">
      <t>ロシュツ</t>
    </rPh>
    <rPh sb="11" eb="14">
      <t>ジュシセイ</t>
    </rPh>
    <rPh sb="14" eb="15">
      <t>）</t>
    </rPh>
    <phoneticPr fontId="47"/>
  </si>
  <si>
    <t>（１個当たり）</t>
    <rPh sb="2" eb="3">
      <t>コ</t>
    </rPh>
    <phoneticPr fontId="47"/>
  </si>
  <si>
    <t>1個用1方出VE16</t>
    <phoneticPr fontId="40"/>
  </si>
  <si>
    <t>露出ｽｲｯﾁﾎﾞｯｸｽ（樹脂製）</t>
    <rPh sb="0" eb="2">
      <t>ロシュツ</t>
    </rPh>
    <rPh sb="11" eb="14">
      <t>ジュシセイ</t>
    </rPh>
    <rPh sb="14" eb="15">
      <t>）</t>
    </rPh>
    <phoneticPr fontId="40"/>
  </si>
  <si>
    <t>1個用1方出VE16</t>
    <phoneticPr fontId="47"/>
  </si>
  <si>
    <t>建　電　第　　　5　 号</t>
  </si>
  <si>
    <t>丸型露出ﾎﾞｯｸｽ</t>
    <phoneticPr fontId="47"/>
  </si>
  <si>
    <t>2方出VE16</t>
    <phoneticPr fontId="40"/>
  </si>
  <si>
    <t>丸型露出ﾎﾞｯｸｽ</t>
    <rPh sb="0" eb="2">
      <t>マルガタ</t>
    </rPh>
    <rPh sb="2" eb="4">
      <t>ロシュツ</t>
    </rPh>
    <phoneticPr fontId="40"/>
  </si>
  <si>
    <t>建　電　第　　　6　 号</t>
  </si>
  <si>
    <t>丸型露出ﾎﾞｯｸｽ</t>
    <phoneticPr fontId="40"/>
  </si>
  <si>
    <t>4方出VE16</t>
    <rPh sb="1" eb="2">
      <t>ホウ</t>
    </rPh>
    <rPh sb="2" eb="3">
      <t>デ</t>
    </rPh>
    <phoneticPr fontId="47"/>
  </si>
  <si>
    <t>4方出VE16</t>
    <phoneticPr fontId="40"/>
  </si>
  <si>
    <t>m</t>
    <phoneticPr fontId="55"/>
  </si>
  <si>
    <t>建　電　第　　　7　 号</t>
  </si>
  <si>
    <t>ﾌﾟﾙﾎﾞｯｸｽSS形防水（硬質ﾋﾞﾆﾙ製</t>
    <phoneticPr fontId="47"/>
  </si>
  <si>
    <t>SS200☓200×200</t>
    <phoneticPr fontId="47"/>
  </si>
  <si>
    <t>ﾌﾟﾙﾎﾞｯｸｽSS形防水（硬質ﾋﾞﾆﾙ製</t>
    <rPh sb="9" eb="11">
      <t>ボウスイ</t>
    </rPh>
    <rPh sb="11" eb="12">
      <t>（</t>
    </rPh>
    <rPh sb="12" eb="14">
      <t>コウシツ</t>
    </rPh>
    <rPh sb="14" eb="17">
      <t>ビニル</t>
    </rPh>
    <phoneticPr fontId="47"/>
  </si>
  <si>
    <t>個</t>
    <rPh sb="0" eb="1">
      <t>コ</t>
    </rPh>
    <phoneticPr fontId="55"/>
  </si>
  <si>
    <t>建　電　第　　　8　 号</t>
  </si>
  <si>
    <t>ﾀﾝﾌﾞﾗｽｲｯﾁ（防雨ﾌﾟﾚｰﾄ付）</t>
    <rPh sb="10" eb="11">
      <t>アメ</t>
    </rPh>
    <rPh sb="11" eb="15">
      <t>プレート</t>
    </rPh>
    <phoneticPr fontId="47"/>
  </si>
  <si>
    <t>ﾀﾝﾌﾞﾗｽｲｯﾁ</t>
    <phoneticPr fontId="47"/>
  </si>
  <si>
    <t>取付枠付き</t>
    <rPh sb="0" eb="2">
      <t>トリツケ</t>
    </rPh>
    <rPh sb="2" eb="4">
      <t>ワクツ</t>
    </rPh>
    <phoneticPr fontId="40"/>
  </si>
  <si>
    <t>防雨ﾌﾟﾚｰﾄ</t>
    <phoneticPr fontId="47"/>
  </si>
  <si>
    <t>1～3</t>
  </si>
  <si>
    <t>建　電　第　　　9　 号</t>
  </si>
  <si>
    <t>ｺﾝｾﾝﾄ（防水形）</t>
    <rPh sb="6" eb="8">
      <t>ボウスイ</t>
    </rPh>
    <rPh sb="8" eb="9">
      <t>ガタ</t>
    </rPh>
    <phoneticPr fontId="47"/>
  </si>
  <si>
    <t>2P15A×1（ET付）</t>
    <phoneticPr fontId="47"/>
  </si>
  <si>
    <t>防水形</t>
    <rPh sb="0" eb="2">
      <t>ボウスイ</t>
    </rPh>
    <phoneticPr fontId="40"/>
  </si>
  <si>
    <t>ｺﾝｾﾝﾄ</t>
    <phoneticPr fontId="47"/>
  </si>
  <si>
    <t>2P15A×1（ET付）</t>
    <phoneticPr fontId="40"/>
  </si>
  <si>
    <t>建　電　第　　　10　 号</t>
  </si>
  <si>
    <t>LED照明器具</t>
    <rPh sb="3" eb="5">
      <t>ショウメイ</t>
    </rPh>
    <rPh sb="5" eb="7">
      <t>キグ</t>
    </rPh>
    <phoneticPr fontId="47"/>
  </si>
  <si>
    <t>建　電　第　　　11　 号</t>
  </si>
  <si>
    <t>建　電　第　　　12　 号</t>
  </si>
  <si>
    <t>電灯分電盤 L-1</t>
    <rPh sb="0" eb="5">
      <t>デントウブンデンバン</t>
    </rPh>
    <phoneticPr fontId="47"/>
  </si>
  <si>
    <t>（１面当たり）</t>
    <rPh sb="2" eb="3">
      <t>メン</t>
    </rPh>
    <phoneticPr fontId="47"/>
  </si>
  <si>
    <t>電灯分電盤</t>
    <rPh sb="0" eb="2">
      <t>デントウ</t>
    </rPh>
    <rPh sb="2" eb="5">
      <t>ブンデンバン</t>
    </rPh>
    <phoneticPr fontId="40"/>
  </si>
  <si>
    <t>L-1</t>
    <phoneticPr fontId="40"/>
  </si>
  <si>
    <t>面</t>
    <rPh sb="0" eb="1">
      <t>メン</t>
    </rPh>
    <phoneticPr fontId="47"/>
  </si>
  <si>
    <t>工事種別</t>
    <rPh sb="0" eb="2">
      <t>コウジ</t>
    </rPh>
    <rPh sb="2" eb="4">
      <t>シュベツ</t>
    </rPh>
    <phoneticPr fontId="31"/>
  </si>
  <si>
    <t>工期
（ヶ月）</t>
    <rPh sb="0" eb="2">
      <t>コウキ</t>
    </rPh>
    <rPh sb="5" eb="6">
      <t>ゲツ</t>
    </rPh>
    <phoneticPr fontId="31"/>
  </si>
  <si>
    <t>区分</t>
    <rPh sb="0" eb="2">
      <t>クブン</t>
    </rPh>
    <phoneticPr fontId="31"/>
  </si>
  <si>
    <t>直接工事費
（円）</t>
    <rPh sb="0" eb="2">
      <t>チョクセツ</t>
    </rPh>
    <rPh sb="2" eb="5">
      <t>コウジヒ</t>
    </rPh>
    <rPh sb="7" eb="8">
      <t>エン</t>
    </rPh>
    <phoneticPr fontId="31"/>
  </si>
  <si>
    <t>共通仮設費率
（％）</t>
    <rPh sb="0" eb="2">
      <t>キョウツウ</t>
    </rPh>
    <rPh sb="2" eb="4">
      <t>カセツ</t>
    </rPh>
    <rPh sb="4" eb="5">
      <t>ヒ</t>
    </rPh>
    <rPh sb="5" eb="6">
      <t>リツ</t>
    </rPh>
    <phoneticPr fontId="31"/>
  </si>
  <si>
    <t>補正率</t>
    <rPh sb="0" eb="2">
      <t>ホセイ</t>
    </rPh>
    <rPh sb="2" eb="3">
      <t>リツ</t>
    </rPh>
    <phoneticPr fontId="31"/>
  </si>
  <si>
    <t>共通仮設費
（円）</t>
    <rPh sb="0" eb="2">
      <t>キョウツウ</t>
    </rPh>
    <rPh sb="2" eb="4">
      <t>カセツ</t>
    </rPh>
    <rPh sb="4" eb="5">
      <t>ヒ</t>
    </rPh>
    <rPh sb="7" eb="8">
      <t>エン</t>
    </rPh>
    <phoneticPr fontId="31"/>
  </si>
  <si>
    <t>純工事費
（円）</t>
    <rPh sb="0" eb="1">
      <t>ジュン</t>
    </rPh>
    <rPh sb="1" eb="3">
      <t>コウジ</t>
    </rPh>
    <rPh sb="3" eb="4">
      <t>ヒ</t>
    </rPh>
    <rPh sb="6" eb="7">
      <t>エン</t>
    </rPh>
    <phoneticPr fontId="31"/>
  </si>
  <si>
    <t>建築工事</t>
    <rPh sb="0" eb="2">
      <t>ケンチク</t>
    </rPh>
    <rPh sb="2" eb="4">
      <t>コウジ</t>
    </rPh>
    <phoneticPr fontId="31"/>
  </si>
  <si>
    <t>一般工事</t>
    <rPh sb="0" eb="2">
      <t>イッパン</t>
    </rPh>
    <rPh sb="2" eb="4">
      <t>コウジ</t>
    </rPh>
    <phoneticPr fontId="31"/>
  </si>
  <si>
    <t>計</t>
    <rPh sb="0" eb="1">
      <t>ケイ</t>
    </rPh>
    <phoneticPr fontId="31"/>
  </si>
  <si>
    <t>合計</t>
    <rPh sb="0" eb="2">
      <t>ゴウケイ</t>
    </rPh>
    <phoneticPr fontId="31"/>
  </si>
  <si>
    <t>純工事費
（円）</t>
    <rPh sb="0" eb="1">
      <t>ジュン</t>
    </rPh>
    <rPh sb="1" eb="4">
      <t>コウジヒ</t>
    </rPh>
    <rPh sb="6" eb="7">
      <t>エン</t>
    </rPh>
    <phoneticPr fontId="31"/>
  </si>
  <si>
    <t>現場管理費率
（％）</t>
    <rPh sb="0" eb="2">
      <t>ゲンバ</t>
    </rPh>
    <rPh sb="2" eb="5">
      <t>カンリヒ</t>
    </rPh>
    <rPh sb="4" eb="5">
      <t>ヒ</t>
    </rPh>
    <rPh sb="5" eb="6">
      <t>リツ</t>
    </rPh>
    <phoneticPr fontId="31"/>
  </si>
  <si>
    <t>現場管理費
（円）</t>
    <rPh sb="0" eb="2">
      <t>ゲンバ</t>
    </rPh>
    <rPh sb="2" eb="5">
      <t>カンリヒ</t>
    </rPh>
    <rPh sb="4" eb="5">
      <t>ヒ</t>
    </rPh>
    <rPh sb="7" eb="8">
      <t>エン</t>
    </rPh>
    <phoneticPr fontId="31"/>
  </si>
  <si>
    <t>工事原価
（円）</t>
    <rPh sb="0" eb="2">
      <t>コウジ</t>
    </rPh>
    <rPh sb="2" eb="4">
      <t>ゲンカ</t>
    </rPh>
    <rPh sb="6" eb="7">
      <t>エン</t>
    </rPh>
    <phoneticPr fontId="31"/>
  </si>
  <si>
    <t>一般管理費率等
（％）</t>
    <rPh sb="0" eb="2">
      <t>イッパン</t>
    </rPh>
    <rPh sb="2" eb="5">
      <t>カンリヒ</t>
    </rPh>
    <rPh sb="5" eb="6">
      <t>リツ</t>
    </rPh>
    <rPh sb="6" eb="7">
      <t>ナド</t>
    </rPh>
    <phoneticPr fontId="31"/>
  </si>
  <si>
    <t>一般管理費等
（円）</t>
    <rPh sb="0" eb="2">
      <t>イッパン</t>
    </rPh>
    <rPh sb="2" eb="5">
      <t>カンリヒ</t>
    </rPh>
    <rPh sb="5" eb="6">
      <t>ナド</t>
    </rPh>
    <rPh sb="8" eb="9">
      <t>エン</t>
    </rPh>
    <phoneticPr fontId="31"/>
  </si>
  <si>
    <t>工事価格
（円）</t>
    <rPh sb="0" eb="2">
      <t>コウジ</t>
    </rPh>
    <rPh sb="2" eb="4">
      <t>カカク</t>
    </rPh>
    <rPh sb="6" eb="7">
      <t>エン</t>
    </rPh>
    <phoneticPr fontId="31"/>
  </si>
  <si>
    <t>建築機械工事</t>
    <rPh sb="0" eb="2">
      <t>ケンチク</t>
    </rPh>
    <rPh sb="2" eb="4">
      <t>キカイ</t>
    </rPh>
    <rPh sb="4" eb="6">
      <t>コウジ</t>
    </rPh>
    <phoneticPr fontId="31"/>
  </si>
  <si>
    <t>建築電気工事</t>
    <rPh sb="0" eb="2">
      <t>ケンチク</t>
    </rPh>
    <rPh sb="2" eb="4">
      <t>デンキ</t>
    </rPh>
    <rPh sb="4" eb="6">
      <t>コウジ</t>
    </rPh>
    <phoneticPr fontId="31"/>
  </si>
  <si>
    <t>工事価格（円）</t>
    <rPh sb="0" eb="2">
      <t>コウジ</t>
    </rPh>
    <rPh sb="2" eb="4">
      <t>カカク</t>
    </rPh>
    <rPh sb="5" eb="6">
      <t>エン</t>
    </rPh>
    <phoneticPr fontId="31"/>
  </si>
  <si>
    <t>本工事費
（円）</t>
    <rPh sb="0" eb="4">
      <t>ホンコウジヒ</t>
    </rPh>
    <phoneticPr fontId="2"/>
  </si>
  <si>
    <t>工事価格改め</t>
    <rPh sb="0" eb="2">
      <t>コウジ</t>
    </rPh>
    <rPh sb="2" eb="4">
      <t>カカク</t>
    </rPh>
    <rPh sb="4" eb="5">
      <t>アラタ</t>
    </rPh>
    <phoneticPr fontId="2"/>
  </si>
  <si>
    <t>工事価格改め
（円）</t>
    <rPh sb="0" eb="2">
      <t>コウジ</t>
    </rPh>
    <rPh sb="2" eb="4">
      <t>カカク</t>
    </rPh>
    <rPh sb="4" eb="5">
      <t>アラタ</t>
    </rPh>
    <rPh sb="8" eb="9">
      <t>エン</t>
    </rPh>
    <phoneticPr fontId="31"/>
  </si>
  <si>
    <t>美佐野加圧ポンプ場更新工事（建築機械）</t>
    <rPh sb="0" eb="5">
      <t>ミザノカアツ</t>
    </rPh>
    <rPh sb="8" eb="9">
      <t>ジョウ</t>
    </rPh>
    <rPh sb="9" eb="11">
      <t>コウシン</t>
    </rPh>
    <rPh sb="11" eb="13">
      <t>コウジ</t>
    </rPh>
    <rPh sb="14" eb="16">
      <t>ケンチク</t>
    </rPh>
    <rPh sb="16" eb="18">
      <t>キカイ</t>
    </rPh>
    <phoneticPr fontId="2"/>
  </si>
  <si>
    <t>美佐野加圧ポンプ場更新工事（建築・建築機械・建築電気）設計書</t>
    <rPh sb="0" eb="3">
      <t>ミサノ</t>
    </rPh>
    <rPh sb="3" eb="5">
      <t>カアツ</t>
    </rPh>
    <rPh sb="8" eb="9">
      <t>ジョウ</t>
    </rPh>
    <rPh sb="9" eb="11">
      <t>コウシン</t>
    </rPh>
    <rPh sb="11" eb="13">
      <t>コウジ</t>
    </rPh>
    <rPh sb="14" eb="16">
      <t>ケンチク</t>
    </rPh>
    <rPh sb="17" eb="19">
      <t>ケンチク</t>
    </rPh>
    <rPh sb="19" eb="21">
      <t>キカイ</t>
    </rPh>
    <rPh sb="22" eb="24">
      <t>ケンチク</t>
    </rPh>
    <rPh sb="24" eb="26">
      <t>デンキ</t>
    </rPh>
    <rPh sb="27" eb="30">
      <t>セッケイショ</t>
    </rPh>
    <phoneticPr fontId="2"/>
  </si>
  <si>
    <t>壁、軒天鼻先</t>
    <rPh sb="2" eb="4">
      <t>ノキテン</t>
    </rPh>
    <rPh sb="4" eb="6">
      <t>ハナサキ</t>
    </rPh>
    <phoneticPr fontId="2"/>
  </si>
  <si>
    <t>脚立足場  階高4.0m以下</t>
    <phoneticPr fontId="2"/>
  </si>
  <si>
    <t>DID区間有 運搬距離6km以下</t>
    <phoneticPr fontId="2"/>
  </si>
  <si>
    <t>DID区間有 運搬距離6km</t>
    <phoneticPr fontId="2"/>
  </si>
  <si>
    <t>美佐野加圧ポンプ場更新工事（建築電気）</t>
    <phoneticPr fontId="2"/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</si>
  <si>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</si>
  <si>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可児郡  御嵩町　美佐野地内</t>
  </si>
  <si>
    <t>令和０８年度</t>
  </si>
  <si>
    <t>参　考　資　料</t>
  </si>
  <si>
    <t>美佐野加圧ポンプ場更新工事（建築、建築機械、建築電気）参考資料</t>
    <rPh sb="14" eb="16">
      <t>ケンチク</t>
    </rPh>
    <rPh sb="17" eb="19">
      <t>ケンチク</t>
    </rPh>
    <rPh sb="19" eb="21">
      <t>キカイ</t>
    </rPh>
    <rPh sb="22" eb="24">
      <t>ケンチク</t>
    </rPh>
    <rPh sb="24" eb="26">
      <t>デンキ</t>
    </rPh>
    <phoneticPr fontId="6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</si>
</sst>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41" formatCode="_ * #,##0_ ;_ * \-#,##0_ ;_ * &quot;-&quot;_ ;_ @_ "/>
    <numFmt numFmtId="43" formatCode="_ * #,##0.00_ ;_ * \-#,##0.00_ ;_ * &quot;-&quot;??_ ;_ @_ "/>
    <numFmt numFmtId="176" formatCode="#,##0.0_ "/>
    <numFmt numFmtId="177" formatCode="#,##0_ 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#%"/>
    <numFmt numFmtId="181" formatCode="&quot;（&quot;#&quot;）&quot;;;&quot;(              )&quot;"/>
    <numFmt numFmtId="182" formatCode="#,##0.000_ ;[Red]\-#,##0.000\ "/>
    <numFmt numFmtId="183" formatCode="#,##0.0000_ "/>
    <numFmt numFmtId="184" formatCode="#,##0.00_ ;[Red]\-#,##0.00\ "/>
    <numFmt numFmtId="185" formatCode="&quot;代価-&quot;General"/>
    <numFmt numFmtId="186" formatCode="&quot;別&quot;&quot;紙&quot;&quot;明&quot;&quot;細&quot;\Ⅰ\-#"/>
    <numFmt numFmtId="187" formatCode="&quot;別&quot;&quot;紙&quot;&quot;明&quot;&quot;細&quot;\-#"/>
    <numFmt numFmtId="188" formatCode="#"/>
    <numFmt numFmtId="189" formatCode="&quot;代&quot;&quot;価&quot;\-#"/>
    <numFmt numFmtId="190" formatCode="#,##0.0000_ ;[Red]\-#,##0.0000\ "/>
    <numFmt numFmtId="191" formatCode="#,##0.0_);[Red]\(#,##0.0\)"/>
    <numFmt numFmtId="192" formatCode="0_);[Red]\(0\)"/>
    <numFmt numFmtId="193" formatCode="#,##0_);[Red]\(#,##0\)"/>
    <numFmt numFmtId="194" formatCode="0.0000_);[Red]\(0.0000\)"/>
    <numFmt numFmtId="195" formatCode="0.00_ "/>
    <numFmt numFmtId="196" formatCode="#,##0_ ;[Red]\-#,##0\ "/>
    <numFmt numFmtId="197" formatCode="#,##0.0"/>
    <numFmt numFmtId="198" formatCode="_ &quot;¥&quot;* #,##0_ &quot;円&quot;\ "/>
    <numFmt numFmtId="199" formatCode="_ &quot;¥&quot;* #,##0"/>
    <numFmt numFmtId="200" formatCode="&quot;¥&quot;#,##0;\-#,##0"/>
    <numFmt numFmtId="201" formatCode="&quot;¥&quot;#,##0_);[Red]\(&quot;¥&quot;#,##0\)"/>
    <numFmt numFmtId="202" formatCode="#,##0&quot;日&quot;"/>
    <numFmt numFmtId="203" formatCode="&quot;一金　&quot;General"/>
    <numFmt numFmtId="204" formatCode="&quot;P &quot;#,##0"/>
    <numFmt numFmtId="205" formatCode="#,##0.00_ "/>
    <numFmt numFmtId="206" formatCode="#,##0.000_);[Red]\(#,##0.000\)"/>
    <numFmt numFmtId="207" formatCode="0.0000"/>
    <numFmt numFmtId="208" formatCode="0.000_);[Red]\(0.000\)"/>
    <numFmt numFmtId="209" formatCode="_ &quot;¥&quot;* #,##0\ "/>
    <numFmt numFmtId="210" formatCode="0.0"/>
    <numFmt numFmtId="211" formatCode="#,##0.00_);[Red]\(#,##0.00\)"/>
  </numFmts>
  <fonts count="67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9"/>
      <color indexed="8"/>
      <name val="ＭＳ ゴシック"/>
      <family val="3"/>
      <charset val="128"/>
    </font>
    <font>
      <sz val="9"/>
      <color indexed="9"/>
      <name val="ＭＳ ゴシック"/>
      <family val="3"/>
      <charset val="128"/>
    </font>
    <font>
      <sz val="11"/>
      <name val="明朝"/>
      <family val="1"/>
      <charset val="128"/>
    </font>
    <font>
      <sz val="10"/>
      <name val="Arial"/>
      <family val="2"/>
    </font>
    <font>
      <b/>
      <sz val="12"/>
      <name val="Arial"/>
      <family val="2"/>
    </font>
    <font>
      <b/>
      <sz val="18"/>
      <color indexed="56"/>
      <name val="ＭＳ Ｐゴシック"/>
      <family val="3"/>
      <charset val="128"/>
    </font>
    <font>
      <b/>
      <sz val="9"/>
      <color indexed="9"/>
      <name val="ＭＳ ゴシック"/>
      <family val="3"/>
      <charset val="128"/>
    </font>
    <font>
      <sz val="9"/>
      <color indexed="60"/>
      <name val="ＭＳ ゴシック"/>
      <family val="3"/>
      <charset val="128"/>
    </font>
    <font>
      <sz val="9"/>
      <name val="ＭＳ 明朝"/>
      <family val="1"/>
      <charset val="128"/>
    </font>
    <font>
      <sz val="9"/>
      <color indexed="52"/>
      <name val="ＭＳ ゴシック"/>
      <family val="3"/>
      <charset val="128"/>
    </font>
    <font>
      <sz val="9"/>
      <color indexed="20"/>
      <name val="ＭＳ ゴシック"/>
      <family val="3"/>
      <charset val="128"/>
    </font>
    <font>
      <b/>
      <sz val="9"/>
      <color indexed="52"/>
      <name val="ＭＳ ゴシック"/>
      <family val="3"/>
      <charset val="128"/>
    </font>
    <font>
      <sz val="9"/>
      <color indexed="10"/>
      <name val="ＭＳ ゴシック"/>
      <family val="3"/>
      <charset val="128"/>
    </font>
    <font>
      <b/>
      <sz val="15"/>
      <color indexed="56"/>
      <name val="ＭＳ ゴシック"/>
      <family val="3"/>
      <charset val="128"/>
    </font>
    <font>
      <b/>
      <sz val="13"/>
      <color indexed="56"/>
      <name val="ＭＳ ゴシック"/>
      <family val="3"/>
      <charset val="128"/>
    </font>
    <font>
      <b/>
      <sz val="11"/>
      <color indexed="56"/>
      <name val="ＭＳ ゴシック"/>
      <family val="3"/>
      <charset val="128"/>
    </font>
    <font>
      <b/>
      <sz val="9"/>
      <color indexed="8"/>
      <name val="ＭＳ ゴシック"/>
      <family val="3"/>
      <charset val="128"/>
    </font>
    <font>
      <b/>
      <sz val="9"/>
      <color indexed="63"/>
      <name val="ＭＳ ゴシック"/>
      <family val="3"/>
      <charset val="128"/>
    </font>
    <font>
      <i/>
      <sz val="9"/>
      <color indexed="23"/>
      <name val="ＭＳ ゴシック"/>
      <family val="3"/>
      <charset val="128"/>
    </font>
    <font>
      <sz val="9"/>
      <color indexed="62"/>
      <name val="ＭＳ ゴシック"/>
      <family val="3"/>
      <charset val="128"/>
    </font>
    <font>
      <sz val="9"/>
      <color indexed="17"/>
      <name val="ＭＳ ゴシック"/>
      <family val="3"/>
      <charset val="128"/>
    </font>
    <font>
      <sz val="20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2.5"/>
      <color theme="1"/>
      <name val="ＭＳ Ｐ明朝"/>
      <family val="1"/>
      <charset val="128"/>
    </font>
    <font>
      <sz val="13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6"/>
      <name val="ＭＳ 明朝"/>
      <family val="1"/>
      <charset val="128"/>
    </font>
    <font>
      <sz val="11"/>
      <color theme="1"/>
      <name val="ＭＳ Ｐ明朝"/>
      <family val="1"/>
      <charset val="128"/>
    </font>
    <font>
      <sz val="12"/>
      <name val="ＭＳ 明朝"/>
      <family val="1"/>
      <charset val="128"/>
    </font>
    <font>
      <sz val="12"/>
      <color theme="1"/>
      <name val="ＭＳ Ｐ明朝"/>
      <family val="1"/>
      <charset val="128"/>
    </font>
    <font>
      <sz val="11"/>
      <color theme="1"/>
      <name val="ＭＳ ゴシック"/>
      <family val="2"/>
      <charset val="128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sz val="10"/>
      <color indexed="13"/>
      <name val="ＭＳ Ｐゴシック"/>
      <family val="3"/>
      <charset val="128"/>
    </font>
    <font>
      <sz val="10"/>
      <color indexed="10"/>
      <name val="ＭＳ Ｐゴシック"/>
      <family val="3"/>
      <charset val="128"/>
    </font>
    <font>
      <sz val="6"/>
      <name val="明朝"/>
      <family val="1"/>
      <charset val="128"/>
    </font>
    <font>
      <sz val="6"/>
      <name val="ＭＳ ゴシック"/>
      <family val="2"/>
      <charset val="128"/>
    </font>
    <font>
      <sz val="10"/>
      <color indexed="11"/>
      <name val="ＭＳ Ｐゴシック"/>
      <family val="3"/>
      <charset val="128"/>
    </font>
    <font>
      <sz val="10"/>
      <color indexed="12"/>
      <name val="ＭＳ Ｐゴシック"/>
      <family val="3"/>
      <charset val="128"/>
    </font>
    <font>
      <sz val="12"/>
      <name val="明朝"/>
      <family val="3"/>
      <charset val="128"/>
    </font>
    <font>
      <sz val="12"/>
      <name val="ＭＳ ゴシック"/>
      <family val="3"/>
      <charset val="128"/>
    </font>
    <font>
      <sz val="20"/>
      <name val="ＭＳ ゴシック"/>
      <family val="3"/>
      <charset val="128"/>
    </font>
    <font>
      <sz val="6"/>
      <name val="明朝"/>
      <family val="3"/>
      <charset val="128"/>
    </font>
    <font>
      <sz val="18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12"/>
      <color indexed="10"/>
      <name val="ＭＳ ゴシック"/>
      <family val="3"/>
      <charset val="128"/>
    </font>
    <font>
      <sz val="10"/>
      <name val="ＭＳ ゴシック"/>
      <family val="3"/>
      <charset val="128"/>
    </font>
    <font>
      <sz val="12"/>
      <name val="明朝"/>
      <family val="1"/>
      <charset val="128"/>
    </font>
    <font>
      <sz val="11"/>
      <name val="ＭＳ ゴシック"/>
      <family val="3"/>
      <charset val="128"/>
    </font>
    <font>
      <sz val="14"/>
      <name val="ＭＳ 明朝"/>
      <family val="1"/>
      <charset val="128"/>
    </font>
    <font>
      <sz val="7"/>
      <name val="ＭＳ 明朝"/>
      <family val="1"/>
      <charset val="128"/>
    </font>
    <font>
      <sz val="9"/>
      <name val="メイリオ"/>
      <family val="3"/>
      <charset val="128"/>
    </font>
    <font>
      <sz val="12"/>
      <color rgb="FFFF0000"/>
      <name val="ＭＳ ゴシック"/>
      <family val="3"/>
      <charset val="128"/>
    </font>
    <font>
      <sz val="12"/>
      <color rgb="FFFF0000"/>
      <name val="ＭＳ 明朝"/>
      <family val="1"/>
      <charset val="128"/>
    </font>
    <font>
      <sz val="11"/>
      <color rgb="FFFF0000"/>
      <name val="ＭＳ Ｐゴシック"/>
      <family val="3"/>
      <charset val="128"/>
    </font>
    <font>
      <sz val="9"/>
      <color rgb="FFFF0000"/>
      <name val="メイリオ"/>
      <family val="3"/>
      <charset val="128"/>
    </font>
    <font>
      <sz val="11"/>
      <color theme="1"/>
      <name val="ＭＳ Ｐゴシック"/>
      <family val="2"/>
      <scheme val="minor"/>
    </font>
    <font>
      <sz val="16"/>
      <color rgb="FF000000"/>
      <name val="ＭＳ 明朝"/>
      <family val="2"/>
    </font>
    <font>
      <sz val="14"/>
      <color rgb="FF000000"/>
      <name val="ＭＳ 明朝"/>
      <family val="2"/>
    </font>
    <font>
      <sz val="6"/>
      <name val="ＭＳ Ｐゴシック"/>
      <family val="3"/>
      <charset val="128"/>
      <scheme val="minor"/>
    </font>
    <font>
      <sz val="15"/>
      <color rgb="FF000000"/>
      <name val="ＭＳ 明朝"/>
      <family val="2"/>
    </font>
    <font>
      <sz val="22"/>
      <color rgb="FF000000"/>
      <name val="ＭＳ 明朝"/>
      <family val="2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FFFF"/>
      </patternFill>
    </fill>
  </fills>
  <borders count="8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tted">
        <color indexed="2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2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67">
    <xf numFmtId="0" fontId="0" fillId="0" borderId="0"/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181" fontId="6" fillId="0" borderId="0" applyFill="0" applyBorder="0" applyAlignment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0" fontId="8" fillId="0" borderId="1" applyNumberFormat="0" applyAlignment="0" applyProtection="0">
      <alignment horizontal="left" vertical="center"/>
    </xf>
    <xf numFmtId="0" fontId="8" fillId="0" borderId="2">
      <alignment horizontal="left" vertical="center"/>
    </xf>
    <xf numFmtId="0" fontId="5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0" borderId="3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22" borderId="4" applyNumberFormat="0" applyFont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23" borderId="6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23" borderId="11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" fillId="0" borderId="12"/>
    <xf numFmtId="0" fontId="23" fillId="7" borderId="6" applyNumberFormat="0" applyAlignment="0" applyProtection="0">
      <alignment vertical="center"/>
    </xf>
    <xf numFmtId="0" fontId="1" fillId="0" borderId="0"/>
    <xf numFmtId="0" fontId="1" fillId="0" borderId="0"/>
    <xf numFmtId="180" fontId="6" fillId="0" borderId="0"/>
    <xf numFmtId="0" fontId="24" fillId="4" borderId="0" applyNumberFormat="0" applyBorder="0" applyAlignment="0" applyProtection="0">
      <alignment vertical="center"/>
    </xf>
    <xf numFmtId="0" fontId="1" fillId="0" borderId="0"/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/>
    <xf numFmtId="0" fontId="33" fillId="24" borderId="0"/>
    <xf numFmtId="0" fontId="1" fillId="0" borderId="0">
      <alignment vertical="center"/>
    </xf>
    <xf numFmtId="0" fontId="44" fillId="0" borderId="0"/>
    <xf numFmtId="0" fontId="52" fillId="0" borderId="0"/>
    <xf numFmtId="0" fontId="54" fillId="0" borderId="0"/>
    <xf numFmtId="0" fontId="12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38" fontId="30" fillId="0" borderId="0" applyFont="0" applyFill="0" applyBorder="0" applyAlignment="0" applyProtection="0">
      <alignment vertical="center"/>
    </xf>
    <xf numFmtId="0" fontId="61" fillId="0" borderId="0">
      <alignment vertical="center"/>
    </xf>
  </cellStyleXfs>
  <cellXfs count="501">
    <xf numFmtId="0" fontId="0" fillId="0" borderId="0" xfId="0"/>
    <xf numFmtId="0" fontId="3" fillId="0" borderId="0" xfId="0" applyFont="1" applyAlignment="1">
      <alignment vertical="center" shrinkToFit="1"/>
    </xf>
    <xf numFmtId="0" fontId="3" fillId="0" borderId="0" xfId="0" applyFont="1" applyAlignment="1">
      <alignment horizontal="center" vertical="center" shrinkToFit="1"/>
    </xf>
    <xf numFmtId="0" fontId="3" fillId="0" borderId="13" xfId="0" applyFont="1" applyBorder="1" applyAlignment="1">
      <alignment vertical="center" shrinkToFit="1"/>
    </xf>
    <xf numFmtId="0" fontId="3" fillId="0" borderId="14" xfId="0" applyFont="1" applyBorder="1" applyAlignment="1">
      <alignment vertical="center" shrinkToFit="1"/>
    </xf>
    <xf numFmtId="0" fontId="3" fillId="0" borderId="15" xfId="0" applyFont="1" applyBorder="1" applyAlignment="1">
      <alignment horizontal="center" vertical="center" shrinkToFit="1"/>
    </xf>
    <xf numFmtId="0" fontId="3" fillId="0" borderId="16" xfId="0" applyFont="1" applyBorder="1" applyAlignment="1">
      <alignment horizontal="center" vertical="center" shrinkToFit="1"/>
    </xf>
    <xf numFmtId="0" fontId="3" fillId="0" borderId="17" xfId="0" applyFont="1" applyBorder="1" applyAlignment="1">
      <alignment horizontal="center" vertical="center" shrinkToFit="1"/>
    </xf>
    <xf numFmtId="0" fontId="3" fillId="0" borderId="18" xfId="0" applyFont="1" applyBorder="1" applyAlignment="1">
      <alignment vertical="center" shrinkToFit="1"/>
    </xf>
    <xf numFmtId="0" fontId="3" fillId="0" borderId="19" xfId="0" applyFont="1" applyBorder="1" applyAlignment="1">
      <alignment vertical="center" shrinkToFit="1"/>
    </xf>
    <xf numFmtId="176" fontId="3" fillId="0" borderId="17" xfId="0" applyNumberFormat="1" applyFont="1" applyBorder="1" applyAlignment="1">
      <alignment horizontal="center" vertical="center" shrinkToFit="1"/>
    </xf>
    <xf numFmtId="176" fontId="3" fillId="0" borderId="18" xfId="0" applyNumberFormat="1" applyFont="1" applyBorder="1" applyAlignment="1">
      <alignment vertical="center" shrinkToFit="1"/>
    </xf>
    <xf numFmtId="176" fontId="3" fillId="0" borderId="19" xfId="0" applyNumberFormat="1" applyFont="1" applyBorder="1" applyAlignment="1">
      <alignment vertical="center" shrinkToFit="1"/>
    </xf>
    <xf numFmtId="176" fontId="3" fillId="0" borderId="0" xfId="0" applyNumberFormat="1" applyFont="1" applyAlignment="1">
      <alignment vertical="center" shrinkToFit="1"/>
    </xf>
    <xf numFmtId="0" fontId="3" fillId="0" borderId="18" xfId="0" applyFont="1" applyBorder="1" applyAlignment="1">
      <alignment horizontal="center" vertical="center" shrinkToFit="1"/>
    </xf>
    <xf numFmtId="0" fontId="3" fillId="0" borderId="19" xfId="0" applyFont="1" applyBorder="1" applyAlignment="1">
      <alignment horizontal="center" vertical="center" shrinkToFit="1"/>
    </xf>
    <xf numFmtId="0" fontId="3" fillId="0" borderId="20" xfId="0" applyFont="1" applyBorder="1" applyAlignment="1">
      <alignment horizontal="center" vertical="center" shrinkToFit="1"/>
    </xf>
    <xf numFmtId="0" fontId="3" fillId="0" borderId="21" xfId="0" applyFont="1" applyBorder="1" applyAlignment="1">
      <alignment horizontal="center" vertical="center" shrinkToFit="1"/>
    </xf>
    <xf numFmtId="38" fontId="3" fillId="0" borderId="17" xfId="0" applyNumberFormat="1" applyFont="1" applyBorder="1" applyAlignment="1">
      <alignment horizontal="center" vertical="center" shrinkToFit="1"/>
    </xf>
    <xf numFmtId="38" fontId="3" fillId="0" borderId="18" xfId="0" applyNumberFormat="1" applyFont="1" applyBorder="1" applyAlignment="1">
      <alignment vertical="center" shrinkToFit="1"/>
    </xf>
    <xf numFmtId="38" fontId="3" fillId="0" borderId="19" xfId="0" applyNumberFormat="1" applyFont="1" applyBorder="1" applyAlignment="1">
      <alignment vertical="center" shrinkToFit="1"/>
    </xf>
    <xf numFmtId="38" fontId="3" fillId="0" borderId="0" xfId="0" applyNumberFormat="1" applyFont="1" applyAlignment="1">
      <alignment vertical="center" shrinkToFit="1"/>
    </xf>
    <xf numFmtId="9" fontId="3" fillId="0" borderId="14" xfId="0" applyNumberFormat="1" applyFont="1" applyBorder="1" applyAlignment="1">
      <alignment horizontal="left" vertical="center" shrinkToFit="1"/>
    </xf>
    <xf numFmtId="0" fontId="3" fillId="0" borderId="19" xfId="0" applyFont="1" applyBorder="1" applyAlignment="1">
      <alignment vertical="center"/>
    </xf>
    <xf numFmtId="183" fontId="3" fillId="0" borderId="19" xfId="0" applyNumberFormat="1" applyFont="1" applyBorder="1" applyAlignment="1">
      <alignment vertical="center" shrinkToFit="1"/>
    </xf>
    <xf numFmtId="182" fontId="3" fillId="0" borderId="19" xfId="0" applyNumberFormat="1" applyFont="1" applyBorder="1" applyAlignment="1">
      <alignment vertical="center" shrinkToFit="1"/>
    </xf>
    <xf numFmtId="186" fontId="3" fillId="0" borderId="14" xfId="0" applyNumberFormat="1" applyFont="1" applyBorder="1" applyAlignment="1">
      <alignment horizontal="left" vertical="center" shrinkToFit="1"/>
    </xf>
    <xf numFmtId="187" fontId="3" fillId="0" borderId="13" xfId="0" applyNumberFormat="1" applyFont="1" applyBorder="1" applyAlignment="1">
      <alignment horizontal="left" vertical="center" shrinkToFit="1"/>
    </xf>
    <xf numFmtId="187" fontId="3" fillId="0" borderId="14" xfId="0" applyNumberFormat="1" applyFont="1" applyBorder="1" applyAlignment="1">
      <alignment horizontal="left" vertical="center" shrinkToFit="1"/>
    </xf>
    <xf numFmtId="185" fontId="3" fillId="0" borderId="14" xfId="0" applyNumberFormat="1" applyFont="1" applyBorder="1" applyAlignment="1">
      <alignment horizontal="left" vertical="center" shrinkToFit="1"/>
    </xf>
    <xf numFmtId="187" fontId="3" fillId="0" borderId="13" xfId="0" applyNumberFormat="1" applyFont="1" applyBorder="1" applyAlignment="1">
      <alignment vertical="center" shrinkToFit="1"/>
    </xf>
    <xf numFmtId="189" fontId="3" fillId="0" borderId="13" xfId="0" applyNumberFormat="1" applyFont="1" applyBorder="1" applyAlignment="1">
      <alignment horizontal="left" vertical="center" shrinkToFit="1"/>
    </xf>
    <xf numFmtId="189" fontId="3" fillId="0" borderId="14" xfId="0" applyNumberFormat="1" applyFont="1" applyBorder="1" applyAlignment="1">
      <alignment horizontal="left" vertical="center" shrinkToFit="1"/>
    </xf>
    <xf numFmtId="188" fontId="3" fillId="0" borderId="20" xfId="0" applyNumberFormat="1" applyFont="1" applyBorder="1" applyAlignment="1">
      <alignment horizontal="center" vertical="center" shrinkToFit="1"/>
    </xf>
    <xf numFmtId="188" fontId="3" fillId="0" borderId="21" xfId="0" applyNumberFormat="1" applyFont="1" applyBorder="1" applyAlignment="1">
      <alignment horizontal="center" vertical="center" shrinkToFit="1"/>
    </xf>
    <xf numFmtId="188" fontId="3" fillId="0" borderId="0" xfId="0" applyNumberFormat="1" applyFont="1" applyAlignment="1">
      <alignment horizontal="center" vertical="center" shrinkToFit="1"/>
    </xf>
    <xf numFmtId="183" fontId="3" fillId="0" borderId="17" xfId="0" applyNumberFormat="1" applyFont="1" applyBorder="1" applyAlignment="1">
      <alignment horizontal="center" vertical="center" shrinkToFit="1"/>
    </xf>
    <xf numFmtId="182" fontId="3" fillId="0" borderId="17" xfId="0" applyNumberFormat="1" applyFont="1" applyBorder="1" applyAlignment="1">
      <alignment horizontal="center" vertical="center" shrinkToFit="1"/>
    </xf>
    <xf numFmtId="40" fontId="3" fillId="0" borderId="17" xfId="0" applyNumberFormat="1" applyFont="1" applyBorder="1" applyAlignment="1">
      <alignment horizontal="center" vertical="center" shrinkToFit="1"/>
    </xf>
    <xf numFmtId="0" fontId="3" fillId="0" borderId="18" xfId="0" applyFont="1" applyBorder="1" applyAlignment="1">
      <alignment horizontal="left" vertical="center" shrinkToFit="1"/>
    </xf>
    <xf numFmtId="190" fontId="3" fillId="0" borderId="0" xfId="50" applyNumberFormat="1" applyFont="1" applyAlignment="1">
      <alignment vertical="center" shrinkToFit="1"/>
    </xf>
    <xf numFmtId="182" fontId="3" fillId="0" borderId="18" xfId="50" applyNumberFormat="1" applyFont="1" applyBorder="1" applyAlignment="1">
      <alignment vertical="center" shrinkToFit="1"/>
    </xf>
    <xf numFmtId="40" fontId="3" fillId="0" borderId="18" xfId="0" applyNumberFormat="1" applyFont="1" applyBorder="1" applyAlignment="1">
      <alignment vertical="center" shrinkToFit="1"/>
    </xf>
    <xf numFmtId="0" fontId="3" fillId="0" borderId="19" xfId="0" applyFont="1" applyBorder="1" applyAlignment="1">
      <alignment horizontal="left" vertical="center" shrinkToFit="1"/>
    </xf>
    <xf numFmtId="190" fontId="3" fillId="0" borderId="23" xfId="50" applyNumberFormat="1" applyFont="1" applyBorder="1" applyAlignment="1">
      <alignment vertical="center" shrinkToFit="1"/>
    </xf>
    <xf numFmtId="182" fontId="3" fillId="0" borderId="19" xfId="50" applyNumberFormat="1" applyFont="1" applyBorder="1" applyAlignment="1">
      <alignment vertical="center" shrinkToFit="1"/>
    </xf>
    <xf numFmtId="40" fontId="3" fillId="0" borderId="19" xfId="0" applyNumberFormat="1" applyFont="1" applyBorder="1" applyAlignment="1">
      <alignment vertical="center" shrinkToFit="1"/>
    </xf>
    <xf numFmtId="183" fontId="3" fillId="0" borderId="18" xfId="0" applyNumberFormat="1" applyFont="1" applyBorder="1" applyAlignment="1">
      <alignment vertical="center" shrinkToFit="1"/>
    </xf>
    <xf numFmtId="182" fontId="3" fillId="0" borderId="18" xfId="0" applyNumberFormat="1" applyFont="1" applyBorder="1" applyAlignment="1">
      <alignment vertical="center" shrinkToFit="1"/>
    </xf>
    <xf numFmtId="183" fontId="3" fillId="0" borderId="0" xfId="0" applyNumberFormat="1" applyFont="1" applyAlignment="1">
      <alignment vertical="center" shrinkToFit="1"/>
    </xf>
    <xf numFmtId="182" fontId="3" fillId="0" borderId="0" xfId="0" applyNumberFormat="1" applyFont="1" applyAlignment="1">
      <alignment vertical="center" shrinkToFit="1"/>
    </xf>
    <xf numFmtId="40" fontId="3" fillId="0" borderId="0" xfId="0" applyNumberFormat="1" applyFont="1" applyAlignment="1">
      <alignment vertical="center" shrinkToFit="1"/>
    </xf>
    <xf numFmtId="0" fontId="26" fillId="0" borderId="0" xfId="56" applyFont="1" applyAlignment="1">
      <alignment vertical="center" shrinkToFit="1"/>
    </xf>
    <xf numFmtId="0" fontId="27" fillId="0" borderId="25" xfId="56" applyFont="1" applyBorder="1" applyAlignment="1">
      <alignment vertical="center" shrinkToFit="1"/>
    </xf>
    <xf numFmtId="0" fontId="27" fillId="0" borderId="26" xfId="56" applyFont="1" applyBorder="1" applyAlignment="1">
      <alignment vertical="center" shrinkToFit="1"/>
    </xf>
    <xf numFmtId="0" fontId="27" fillId="0" borderId="27" xfId="56" applyFont="1" applyBorder="1" applyAlignment="1">
      <alignment vertical="center" shrinkToFit="1"/>
    </xf>
    <xf numFmtId="0" fontId="27" fillId="0" borderId="26" xfId="56" applyFont="1" applyBorder="1" applyAlignment="1">
      <alignment horizontal="center" vertical="center" shrinkToFit="1"/>
    </xf>
    <xf numFmtId="192" fontId="27" fillId="0" borderId="28" xfId="56" applyNumberFormat="1" applyFont="1" applyBorder="1" applyAlignment="1">
      <alignment vertical="center" shrinkToFit="1"/>
    </xf>
    <xf numFmtId="193" fontId="27" fillId="0" borderId="26" xfId="56" applyNumberFormat="1" applyFont="1" applyBorder="1" applyAlignment="1">
      <alignment vertical="center" shrinkToFit="1"/>
    </xf>
    <xf numFmtId="193" fontId="27" fillId="0" borderId="27" xfId="56" applyNumberFormat="1" applyFont="1" applyBorder="1" applyAlignment="1">
      <alignment vertical="center" shrinkToFit="1"/>
    </xf>
    <xf numFmtId="0" fontId="27" fillId="0" borderId="29" xfId="56" applyFont="1" applyBorder="1" applyAlignment="1">
      <alignment vertical="center" shrinkToFit="1"/>
    </xf>
    <xf numFmtId="0" fontId="28" fillId="0" borderId="0" xfId="56" applyFont="1" applyAlignment="1">
      <alignment vertical="center" shrinkToFit="1"/>
    </xf>
    <xf numFmtId="0" fontId="27" fillId="0" borderId="30" xfId="56" applyFont="1" applyBorder="1" applyAlignment="1">
      <alignment horizontal="center" vertical="center" shrinkToFit="1"/>
    </xf>
    <xf numFmtId="0" fontId="27" fillId="0" borderId="31" xfId="56" applyFont="1" applyBorder="1" applyAlignment="1">
      <alignment horizontal="center" vertical="center" shrinkToFit="1"/>
    </xf>
    <xf numFmtId="0" fontId="27" fillId="0" borderId="32" xfId="56" applyFont="1" applyBorder="1" applyAlignment="1">
      <alignment horizontal="center" vertical="center" shrinkToFit="1"/>
    </xf>
    <xf numFmtId="192" fontId="27" fillId="0" borderId="33" xfId="56" applyNumberFormat="1" applyFont="1" applyBorder="1" applyAlignment="1">
      <alignment horizontal="center" vertical="center" shrinkToFit="1"/>
    </xf>
    <xf numFmtId="193" fontId="27" fillId="0" borderId="31" xfId="56" applyNumberFormat="1" applyFont="1" applyBorder="1" applyAlignment="1">
      <alignment horizontal="center" vertical="center" shrinkToFit="1"/>
    </xf>
    <xf numFmtId="193" fontId="27" fillId="0" borderId="32" xfId="56" applyNumberFormat="1" applyFont="1" applyBorder="1" applyAlignment="1">
      <alignment horizontal="center" vertical="center" shrinkToFit="1"/>
    </xf>
    <xf numFmtId="0" fontId="27" fillId="0" borderId="34" xfId="56" applyFont="1" applyBorder="1" applyAlignment="1">
      <alignment horizontal="center" vertical="center" shrinkToFit="1"/>
    </xf>
    <xf numFmtId="0" fontId="29" fillId="0" borderId="35" xfId="56" applyFont="1" applyBorder="1" applyAlignment="1">
      <alignment vertical="center"/>
    </xf>
    <xf numFmtId="0" fontId="29" fillId="0" borderId="36" xfId="56" applyFont="1" applyBorder="1" applyAlignment="1">
      <alignment vertical="center"/>
    </xf>
    <xf numFmtId="0" fontId="29" fillId="0" borderId="36" xfId="56" applyFont="1" applyBorder="1" applyAlignment="1">
      <alignment vertical="center" shrinkToFit="1"/>
    </xf>
    <xf numFmtId="0" fontId="29" fillId="0" borderId="0" xfId="56" applyFont="1" applyAlignment="1">
      <alignment vertical="center" shrinkToFit="1"/>
    </xf>
    <xf numFmtId="0" fontId="29" fillId="0" borderId="36" xfId="56" applyFont="1" applyBorder="1" applyAlignment="1">
      <alignment horizontal="center" vertical="center" shrinkToFit="1"/>
    </xf>
    <xf numFmtId="192" fontId="29" fillId="0" borderId="37" xfId="56" applyNumberFormat="1" applyFont="1" applyBorder="1" applyAlignment="1">
      <alignment horizontal="right" vertical="center" shrinkToFit="1"/>
    </xf>
    <xf numFmtId="193" fontId="29" fillId="0" borderId="36" xfId="56" applyNumberFormat="1" applyFont="1" applyBorder="1" applyAlignment="1">
      <alignment horizontal="right" vertical="center" shrinkToFit="1"/>
    </xf>
    <xf numFmtId="193" fontId="29" fillId="0" borderId="0" xfId="56" applyNumberFormat="1" applyFont="1" applyAlignment="1">
      <alignment vertical="center" shrinkToFit="1"/>
    </xf>
    <xf numFmtId="0" fontId="29" fillId="0" borderId="38" xfId="56" applyFont="1" applyBorder="1" applyAlignment="1">
      <alignment vertical="center" shrinkToFit="1"/>
    </xf>
    <xf numFmtId="0" fontId="30" fillId="0" borderId="30" xfId="56" applyFont="1" applyBorder="1" applyAlignment="1">
      <alignment horizontal="center" vertical="center"/>
    </xf>
    <xf numFmtId="0" fontId="29" fillId="0" borderId="31" xfId="56" applyFont="1" applyBorder="1" applyAlignment="1">
      <alignment vertical="center"/>
    </xf>
    <xf numFmtId="0" fontId="29" fillId="0" borderId="31" xfId="56" applyFont="1" applyBorder="1" applyAlignment="1">
      <alignment vertical="center" shrinkToFit="1"/>
    </xf>
    <xf numFmtId="0" fontId="29" fillId="0" borderId="32" xfId="56" applyFont="1" applyBorder="1" applyAlignment="1">
      <alignment vertical="center" shrinkToFit="1"/>
    </xf>
    <xf numFmtId="0" fontId="29" fillId="0" borderId="31" xfId="56" applyFont="1" applyBorder="1" applyAlignment="1">
      <alignment horizontal="center" vertical="center" shrinkToFit="1"/>
    </xf>
    <xf numFmtId="192" fontId="29" fillId="0" borderId="33" xfId="56" applyNumberFormat="1" applyFont="1" applyBorder="1" applyAlignment="1">
      <alignment horizontal="right" vertical="center" shrinkToFit="1"/>
    </xf>
    <xf numFmtId="193" fontId="29" fillId="0" borderId="31" xfId="56" applyNumberFormat="1" applyFont="1" applyBorder="1" applyAlignment="1">
      <alignment horizontal="right" vertical="center" shrinkToFit="1"/>
    </xf>
    <xf numFmtId="193" fontId="29" fillId="0" borderId="32" xfId="56" applyNumberFormat="1" applyFont="1" applyBorder="1" applyAlignment="1">
      <alignment vertical="center" shrinkToFit="1"/>
    </xf>
    <xf numFmtId="0" fontId="29" fillId="0" borderId="34" xfId="56" applyFont="1" applyBorder="1" applyAlignment="1">
      <alignment vertical="center" shrinkToFit="1"/>
    </xf>
    <xf numFmtId="0" fontId="29" fillId="0" borderId="39" xfId="56" applyFont="1" applyBorder="1" applyAlignment="1">
      <alignment horizontal="center" vertical="center" shrinkToFit="1"/>
    </xf>
    <xf numFmtId="0" fontId="29" fillId="0" borderId="40" xfId="56" applyFont="1" applyBorder="1" applyAlignment="1">
      <alignment vertical="center" shrinkToFit="1"/>
    </xf>
    <xf numFmtId="0" fontId="29" fillId="0" borderId="41" xfId="56" applyFont="1" applyBorder="1" applyAlignment="1">
      <alignment vertical="center" shrinkToFit="1"/>
    </xf>
    <xf numFmtId="0" fontId="29" fillId="0" borderId="40" xfId="56" applyFont="1" applyBorder="1" applyAlignment="1">
      <alignment horizontal="center" vertical="center" shrinkToFit="1"/>
    </xf>
    <xf numFmtId="192" fontId="29" fillId="0" borderId="42" xfId="56" applyNumberFormat="1" applyFont="1" applyBorder="1" applyAlignment="1">
      <alignment vertical="center" shrinkToFit="1"/>
    </xf>
    <xf numFmtId="193" fontId="29" fillId="0" borderId="40" xfId="56" applyNumberFormat="1" applyFont="1" applyBorder="1" applyAlignment="1">
      <alignment horizontal="right" vertical="center" shrinkToFit="1"/>
    </xf>
    <xf numFmtId="193" fontId="29" fillId="0" borderId="41" xfId="56" applyNumberFormat="1" applyFont="1" applyBorder="1" applyAlignment="1">
      <alignment vertical="center" shrinkToFit="1"/>
    </xf>
    <xf numFmtId="0" fontId="29" fillId="0" borderId="43" xfId="56" applyFont="1" applyBorder="1" applyAlignment="1">
      <alignment vertical="center" shrinkToFit="1"/>
    </xf>
    <xf numFmtId="0" fontId="30" fillId="0" borderId="35" xfId="56" applyFont="1" applyBorder="1" applyAlignment="1">
      <alignment horizontal="center" vertical="center" shrinkToFit="1"/>
    </xf>
    <xf numFmtId="0" fontId="30" fillId="0" borderId="36" xfId="56" applyFont="1" applyBorder="1" applyAlignment="1">
      <alignment horizontal="center" vertical="center" shrinkToFit="1"/>
    </xf>
    <xf numFmtId="192" fontId="30" fillId="0" borderId="37" xfId="56" applyNumberFormat="1" applyFont="1" applyBorder="1" applyAlignment="1">
      <alignment vertical="center" shrinkToFit="1"/>
    </xf>
    <xf numFmtId="193" fontId="30" fillId="0" borderId="0" xfId="56" applyNumberFormat="1" applyFont="1" applyAlignment="1">
      <alignment vertical="center" shrinkToFit="1"/>
    </xf>
    <xf numFmtId="0" fontId="30" fillId="0" borderId="40" xfId="56" applyFont="1" applyBorder="1" applyAlignment="1">
      <alignment horizontal="center" vertical="center" shrinkToFit="1"/>
    </xf>
    <xf numFmtId="192" fontId="30" fillId="0" borderId="42" xfId="56" applyNumberFormat="1" applyFont="1" applyBorder="1" applyAlignment="1">
      <alignment vertical="center" shrinkToFit="1"/>
    </xf>
    <xf numFmtId="193" fontId="30" fillId="0" borderId="41" xfId="56" applyNumberFormat="1" applyFont="1" applyBorder="1" applyAlignment="1">
      <alignment vertical="center" shrinkToFit="1"/>
    </xf>
    <xf numFmtId="38" fontId="28" fillId="0" borderId="0" xfId="56" applyNumberFormat="1" applyFont="1" applyAlignment="1">
      <alignment vertical="center" shrinkToFit="1"/>
    </xf>
    <xf numFmtId="0" fontId="29" fillId="0" borderId="30" xfId="56" applyFont="1" applyBorder="1" applyAlignment="1">
      <alignment horizontal="center" vertical="center"/>
    </xf>
    <xf numFmtId="0" fontId="30" fillId="0" borderId="31" xfId="56" applyFont="1" applyBorder="1" applyAlignment="1">
      <alignment horizontal="center" vertical="center" shrinkToFit="1"/>
    </xf>
    <xf numFmtId="192" fontId="30" fillId="0" borderId="33" xfId="56" applyNumberFormat="1" applyFont="1" applyBorder="1" applyAlignment="1">
      <alignment vertical="center" shrinkToFit="1"/>
    </xf>
    <xf numFmtId="193" fontId="30" fillId="0" borderId="32" xfId="56" applyNumberFormat="1" applyFont="1" applyBorder="1" applyAlignment="1">
      <alignment vertical="center" shrinkToFit="1"/>
    </xf>
    <xf numFmtId="0" fontId="29" fillId="0" borderId="35" xfId="56" applyFont="1" applyBorder="1" applyAlignment="1">
      <alignment horizontal="center" vertical="center" shrinkToFit="1"/>
    </xf>
    <xf numFmtId="0" fontId="29" fillId="0" borderId="30" xfId="56" applyFont="1" applyBorder="1" applyAlignment="1">
      <alignment horizontal="center" vertical="center" shrinkToFit="1"/>
    </xf>
    <xf numFmtId="10" fontId="28" fillId="0" borderId="0" xfId="55" applyNumberFormat="1" applyFont="1" applyAlignment="1">
      <alignment vertical="center" shrinkToFit="1"/>
    </xf>
    <xf numFmtId="0" fontId="32" fillId="0" borderId="0" xfId="0" applyFont="1"/>
    <xf numFmtId="0" fontId="34" fillId="0" borderId="0" xfId="57" applyFont="1" applyFill="1" applyAlignment="1">
      <alignment vertical="center"/>
    </xf>
    <xf numFmtId="0" fontId="30" fillId="0" borderId="30" xfId="56" applyFont="1" applyBorder="1" applyAlignment="1">
      <alignment horizontal="center" vertical="center" shrinkToFit="1"/>
    </xf>
    <xf numFmtId="0" fontId="30" fillId="0" borderId="31" xfId="56" applyFont="1" applyBorder="1" applyAlignment="1">
      <alignment vertical="center" shrinkToFit="1"/>
    </xf>
    <xf numFmtId="10" fontId="29" fillId="0" borderId="31" xfId="55" applyNumberFormat="1" applyFont="1" applyBorder="1" applyAlignment="1">
      <alignment vertical="center" shrinkToFit="1"/>
    </xf>
    <xf numFmtId="0" fontId="30" fillId="0" borderId="36" xfId="56" applyFont="1" applyBorder="1" applyAlignment="1">
      <alignment vertical="center" shrinkToFit="1"/>
    </xf>
    <xf numFmtId="0" fontId="35" fillId="0" borderId="0" xfId="56" applyFont="1" applyAlignment="1">
      <alignment vertical="center" shrinkToFit="1"/>
    </xf>
    <xf numFmtId="194" fontId="34" fillId="0" borderId="0" xfId="54" applyNumberFormat="1" applyFont="1" applyFill="1" applyBorder="1" applyAlignment="1">
      <alignment vertical="center"/>
    </xf>
    <xf numFmtId="40" fontId="34" fillId="0" borderId="0" xfId="54" applyNumberFormat="1" applyFont="1" applyFill="1" applyBorder="1" applyAlignment="1">
      <alignment vertical="center"/>
    </xf>
    <xf numFmtId="0" fontId="36" fillId="0" borderId="44" xfId="58" applyFont="1" applyBorder="1" applyAlignment="1">
      <alignment horizontal="left"/>
    </xf>
    <xf numFmtId="0" fontId="36" fillId="0" borderId="44" xfId="58" applyFont="1" applyBorder="1" applyAlignment="1"/>
    <xf numFmtId="0" fontId="36" fillId="0" borderId="0" xfId="58" applyFont="1" applyAlignment="1"/>
    <xf numFmtId="0" fontId="37" fillId="0" borderId="0" xfId="58" applyFont="1" applyAlignment="1"/>
    <xf numFmtId="37" fontId="30" fillId="0" borderId="34" xfId="56" applyNumberFormat="1" applyFont="1" applyBorder="1" applyAlignment="1">
      <alignment vertical="center" shrinkToFit="1"/>
    </xf>
    <xf numFmtId="0" fontId="36" fillId="0" borderId="25" xfId="58" applyFont="1" applyBorder="1" applyAlignment="1"/>
    <xf numFmtId="0" fontId="36" fillId="0" borderId="45" xfId="58" applyFont="1" applyBorder="1" applyAlignment="1">
      <alignment horizontal="centerContinuous"/>
    </xf>
    <xf numFmtId="0" fontId="36" fillId="0" borderId="46" xfId="58" applyFont="1" applyBorder="1" applyAlignment="1"/>
    <xf numFmtId="0" fontId="30" fillId="0" borderId="38" xfId="56" applyFont="1" applyBorder="1" applyAlignment="1">
      <alignment vertical="center" shrinkToFit="1"/>
    </xf>
    <xf numFmtId="0" fontId="36" fillId="0" borderId="47" xfId="58" applyFont="1" applyBorder="1" applyAlignment="1">
      <alignment horizontal="center"/>
    </xf>
    <xf numFmtId="0" fontId="36" fillId="0" borderId="19" xfId="58" applyFont="1" applyBorder="1" applyAlignment="1">
      <alignment horizontal="center"/>
    </xf>
    <xf numFmtId="0" fontId="36" fillId="0" borderId="48" xfId="58" applyFont="1" applyBorder="1" applyAlignment="1">
      <alignment horizontal="center"/>
    </xf>
    <xf numFmtId="0" fontId="30" fillId="0" borderId="34" xfId="56" applyFont="1" applyBorder="1" applyAlignment="1">
      <alignment vertical="center" shrinkToFit="1"/>
    </xf>
    <xf numFmtId="0" fontId="36" fillId="0" borderId="35" xfId="58" applyFont="1" applyBorder="1" applyAlignment="1"/>
    <xf numFmtId="37" fontId="36" fillId="0" borderId="18" xfId="58" applyNumberFormat="1" applyFont="1" applyBorder="1" applyAlignment="1"/>
    <xf numFmtId="37" fontId="36" fillId="0" borderId="49" xfId="58" applyNumberFormat="1" applyFont="1" applyBorder="1" applyAlignment="1"/>
    <xf numFmtId="0" fontId="29" fillId="0" borderId="35" xfId="56" applyFont="1" applyBorder="1" applyAlignment="1">
      <alignment horizontal="center" vertical="center"/>
    </xf>
    <xf numFmtId="0" fontId="30" fillId="0" borderId="36" xfId="56" applyFont="1" applyBorder="1" applyAlignment="1">
      <alignment vertical="center"/>
    </xf>
    <xf numFmtId="192" fontId="30" fillId="0" borderId="37" xfId="56" applyNumberFormat="1" applyFont="1" applyBorder="1" applyAlignment="1">
      <alignment horizontal="right" vertical="center" shrinkToFit="1"/>
    </xf>
    <xf numFmtId="0" fontId="36" fillId="0" borderId="47" xfId="58" applyFont="1" applyBorder="1" applyAlignment="1"/>
    <xf numFmtId="37" fontId="36" fillId="0" borderId="19" xfId="58" applyNumberFormat="1" applyFont="1" applyBorder="1" applyAlignment="1"/>
    <xf numFmtId="37" fontId="36" fillId="0" borderId="48" xfId="58" applyNumberFormat="1" applyFont="1" applyBorder="1" applyAlignment="1"/>
    <xf numFmtId="0" fontId="30" fillId="0" borderId="31" xfId="56" applyFont="1" applyBorder="1" applyAlignment="1">
      <alignment vertical="center"/>
    </xf>
    <xf numFmtId="192" fontId="30" fillId="0" borderId="33" xfId="56" applyNumberFormat="1" applyFont="1" applyBorder="1" applyAlignment="1">
      <alignment horizontal="right" vertical="center" shrinkToFit="1"/>
    </xf>
    <xf numFmtId="37" fontId="38" fillId="25" borderId="0" xfId="58" applyNumberFormat="1" applyFont="1" applyFill="1" applyAlignment="1"/>
    <xf numFmtId="37" fontId="36" fillId="0" borderId="0" xfId="58" applyNumberFormat="1" applyFont="1" applyAlignment="1"/>
    <xf numFmtId="37" fontId="37" fillId="0" borderId="0" xfId="58" applyNumberFormat="1" applyFont="1" applyAlignment="1"/>
    <xf numFmtId="0" fontId="30" fillId="0" borderId="40" xfId="56" applyFont="1" applyBorder="1" applyAlignment="1">
      <alignment vertical="center" shrinkToFit="1"/>
    </xf>
    <xf numFmtId="195" fontId="39" fillId="0" borderId="0" xfId="58" applyNumberFormat="1" applyFont="1" applyAlignment="1"/>
    <xf numFmtId="0" fontId="30" fillId="0" borderId="0" xfId="56" applyFont="1" applyAlignment="1">
      <alignment vertical="center" shrinkToFit="1"/>
    </xf>
    <xf numFmtId="37" fontId="36" fillId="0" borderId="48" xfId="58" quotePrefix="1" applyNumberFormat="1" applyFont="1" applyBorder="1" applyAlignment="1">
      <alignment horizontal="left"/>
    </xf>
    <xf numFmtId="0" fontId="36" fillId="0" borderId="0" xfId="58" applyFont="1" applyAlignment="1">
      <alignment horizontal="left"/>
    </xf>
    <xf numFmtId="193" fontId="30" fillId="0" borderId="31" xfId="56" applyNumberFormat="1" applyFont="1" applyBorder="1" applyAlignment="1">
      <alignment vertical="center" shrinkToFit="1"/>
    </xf>
    <xf numFmtId="0" fontId="30" fillId="0" borderId="39" xfId="56" applyFont="1" applyBorder="1" applyAlignment="1">
      <alignment horizontal="center" vertical="center" shrinkToFit="1"/>
    </xf>
    <xf numFmtId="0" fontId="30" fillId="0" borderId="43" xfId="56" applyFont="1" applyBorder="1" applyAlignment="1">
      <alignment vertical="center" shrinkToFit="1"/>
    </xf>
    <xf numFmtId="0" fontId="30" fillId="0" borderId="50" xfId="56" applyFont="1" applyBorder="1" applyAlignment="1">
      <alignment horizontal="center" vertical="center" shrinkToFit="1"/>
    </xf>
    <xf numFmtId="196" fontId="30" fillId="0" borderId="32" xfId="56" applyNumberFormat="1" applyFont="1" applyBorder="1" applyAlignment="1">
      <alignment vertical="center" shrinkToFit="1"/>
    </xf>
    <xf numFmtId="193" fontId="30" fillId="0" borderId="34" xfId="56" applyNumberFormat="1" applyFont="1" applyBorder="1" applyAlignment="1">
      <alignment vertical="center" shrinkToFit="1"/>
    </xf>
    <xf numFmtId="9" fontId="30" fillId="0" borderId="34" xfId="56" applyNumberFormat="1" applyFont="1" applyBorder="1" applyAlignment="1">
      <alignment horizontal="left" vertical="center" shrinkToFit="1"/>
    </xf>
    <xf numFmtId="192" fontId="29" fillId="0" borderId="37" xfId="56" applyNumberFormat="1" applyFont="1" applyBorder="1" applyAlignment="1">
      <alignment vertical="center" shrinkToFit="1"/>
    </xf>
    <xf numFmtId="0" fontId="39" fillId="0" borderId="0" xfId="58" applyFont="1" applyAlignment="1"/>
    <xf numFmtId="0" fontId="30" fillId="0" borderId="51" xfId="56" applyFont="1" applyBorder="1" applyAlignment="1">
      <alignment horizontal="center" vertical="center" shrinkToFit="1"/>
    </xf>
    <xf numFmtId="0" fontId="29" fillId="0" borderId="52" xfId="56" applyFont="1" applyBorder="1" applyAlignment="1">
      <alignment vertical="center" shrinkToFit="1"/>
    </xf>
    <xf numFmtId="0" fontId="29" fillId="0" borderId="44" xfId="56" applyFont="1" applyBorder="1" applyAlignment="1">
      <alignment vertical="center" shrinkToFit="1"/>
    </xf>
    <xf numFmtId="0" fontId="29" fillId="0" borderId="52" xfId="56" applyFont="1" applyBorder="1" applyAlignment="1">
      <alignment horizontal="center" vertical="center" shrinkToFit="1"/>
    </xf>
    <xf numFmtId="192" fontId="29" fillId="0" borderId="53" xfId="56" applyNumberFormat="1" applyFont="1" applyBorder="1" applyAlignment="1">
      <alignment vertical="center" shrinkToFit="1"/>
    </xf>
    <xf numFmtId="193" fontId="29" fillId="0" borderId="52" xfId="56" applyNumberFormat="1" applyFont="1" applyBorder="1" applyAlignment="1">
      <alignment horizontal="right" vertical="center" shrinkToFit="1"/>
    </xf>
    <xf numFmtId="193" fontId="30" fillId="0" borderId="44" xfId="56" applyNumberFormat="1" applyFont="1" applyBorder="1" applyAlignment="1">
      <alignment vertical="center" shrinkToFit="1"/>
    </xf>
    <xf numFmtId="0" fontId="29" fillId="0" borderId="54" xfId="56" applyFont="1" applyBorder="1" applyAlignment="1">
      <alignment vertical="center" shrinkToFit="1"/>
    </xf>
    <xf numFmtId="37" fontId="42" fillId="0" borderId="0" xfId="58" applyNumberFormat="1" applyFont="1" applyAlignment="1"/>
    <xf numFmtId="0" fontId="43" fillId="0" borderId="0" xfId="58" applyFont="1" applyAlignment="1"/>
    <xf numFmtId="0" fontId="29" fillId="0" borderId="0" xfId="56" applyFont="1" applyAlignment="1">
      <alignment horizontal="center" vertical="center" shrinkToFit="1"/>
    </xf>
    <xf numFmtId="0" fontId="29" fillId="0" borderId="0" xfId="56" applyFont="1" applyAlignment="1">
      <alignment vertical="center"/>
    </xf>
    <xf numFmtId="192" fontId="29" fillId="0" borderId="0" xfId="56" applyNumberFormat="1" applyFont="1" applyAlignment="1">
      <alignment horizontal="right" vertical="center" shrinkToFit="1"/>
    </xf>
    <xf numFmtId="193" fontId="29" fillId="0" borderId="0" xfId="56" applyNumberFormat="1" applyFont="1" applyAlignment="1">
      <alignment horizontal="right" vertical="center" shrinkToFit="1"/>
    </xf>
    <xf numFmtId="9" fontId="29" fillId="0" borderId="0" xfId="56" applyNumberFormat="1" applyFont="1" applyAlignment="1">
      <alignment horizontal="left" vertical="center" shrinkToFit="1"/>
    </xf>
    <xf numFmtId="192" fontId="29" fillId="0" borderId="0" xfId="56" applyNumberFormat="1" applyFont="1" applyAlignment="1">
      <alignment vertical="center" shrinkToFit="1"/>
    </xf>
    <xf numFmtId="0" fontId="36" fillId="0" borderId="47" xfId="58" quotePrefix="1" applyFont="1" applyBorder="1" applyAlignment="1"/>
    <xf numFmtId="0" fontId="36" fillId="0" borderId="55" xfId="58" applyFont="1" applyBorder="1" applyAlignment="1"/>
    <xf numFmtId="37" fontId="36" fillId="0" borderId="56" xfId="58" applyNumberFormat="1" applyFont="1" applyBorder="1" applyAlignment="1"/>
    <xf numFmtId="37" fontId="36" fillId="0" borderId="57" xfId="58" applyNumberFormat="1" applyFont="1" applyBorder="1" applyAlignment="1"/>
    <xf numFmtId="0" fontId="3" fillId="0" borderId="19" xfId="0" quotePrefix="1" applyFont="1" applyBorder="1" applyAlignment="1">
      <alignment vertical="center" shrinkToFit="1"/>
    </xf>
    <xf numFmtId="184" fontId="3" fillId="0" borderId="19" xfId="50" applyNumberFormat="1" applyFont="1" applyBorder="1" applyAlignment="1">
      <alignment vertical="center" shrinkToFit="1"/>
    </xf>
    <xf numFmtId="184" fontId="3" fillId="0" borderId="23" xfId="50" applyNumberFormat="1" applyFont="1" applyBorder="1" applyAlignment="1">
      <alignment vertical="center" shrinkToFit="1"/>
    </xf>
    <xf numFmtId="38" fontId="3" fillId="0" borderId="22" xfId="0" applyNumberFormat="1" applyFont="1" applyBorder="1" applyAlignment="1">
      <alignment vertical="center" shrinkToFit="1"/>
    </xf>
    <xf numFmtId="182" fontId="3" fillId="0" borderId="22" xfId="50" applyNumberFormat="1" applyFont="1" applyBorder="1" applyAlignment="1">
      <alignment vertical="center" shrinkToFit="1"/>
    </xf>
    <xf numFmtId="0" fontId="3" fillId="0" borderId="22" xfId="0" applyFont="1" applyBorder="1" applyAlignment="1">
      <alignment horizontal="center" vertical="center" shrinkToFit="1"/>
    </xf>
    <xf numFmtId="190" fontId="3" fillId="0" borderId="24" xfId="50" applyNumberFormat="1" applyFont="1" applyBorder="1" applyAlignment="1">
      <alignment vertical="center" shrinkToFit="1"/>
    </xf>
    <xf numFmtId="0" fontId="3" fillId="0" borderId="22" xfId="0" applyFont="1" applyBorder="1" applyAlignment="1">
      <alignment vertical="center" shrinkToFit="1"/>
    </xf>
    <xf numFmtId="0" fontId="3" fillId="0" borderId="14" xfId="0" applyFont="1" applyBorder="1" applyAlignment="1">
      <alignment horizontal="right" vertical="center"/>
    </xf>
    <xf numFmtId="0" fontId="3" fillId="0" borderId="13" xfId="0" applyFont="1" applyBorder="1" applyAlignment="1">
      <alignment horizontal="right" vertical="center"/>
    </xf>
    <xf numFmtId="0" fontId="45" fillId="0" borderId="0" xfId="59" applyFont="1"/>
    <xf numFmtId="0" fontId="45" fillId="0" borderId="0" xfId="59" applyFont="1" applyAlignment="1">
      <alignment horizontal="right"/>
    </xf>
    <xf numFmtId="0" fontId="45" fillId="0" borderId="0" xfId="59" applyFont="1" applyAlignment="1">
      <alignment horizontal="center"/>
    </xf>
    <xf numFmtId="0" fontId="46" fillId="0" borderId="58" xfId="59" applyFont="1" applyBorder="1" applyAlignment="1">
      <alignment horizontal="centerContinuous" vertical="center"/>
    </xf>
    <xf numFmtId="0" fontId="45" fillId="0" borderId="59" xfId="59" applyFont="1" applyBorder="1" applyAlignment="1">
      <alignment horizontal="centerContinuous"/>
    </xf>
    <xf numFmtId="0" fontId="45" fillId="0" borderId="59" xfId="59" applyFont="1" applyBorder="1" applyAlignment="1">
      <alignment horizontal="right"/>
    </xf>
    <xf numFmtId="0" fontId="45" fillId="0" borderId="59" xfId="59" applyFont="1" applyBorder="1" applyAlignment="1">
      <alignment horizontal="center"/>
    </xf>
    <xf numFmtId="0" fontId="45" fillId="0" borderId="60" xfId="59" applyFont="1" applyBorder="1" applyAlignment="1">
      <alignment horizontal="centerContinuous"/>
    </xf>
    <xf numFmtId="0" fontId="45" fillId="0" borderId="21" xfId="59" applyFont="1" applyBorder="1" applyAlignment="1">
      <alignment horizontal="center" vertical="center"/>
    </xf>
    <xf numFmtId="0" fontId="45" fillId="0" borderId="20" xfId="59" applyFont="1" applyBorder="1" applyAlignment="1">
      <alignment horizontal="center"/>
    </xf>
    <xf numFmtId="197" fontId="45" fillId="0" borderId="63" xfId="59" applyNumberFormat="1" applyFont="1" applyBorder="1"/>
    <xf numFmtId="3" fontId="45" fillId="0" borderId="63" xfId="59" applyNumberFormat="1" applyFont="1" applyBorder="1"/>
    <xf numFmtId="3" fontId="45" fillId="0" borderId="20" xfId="59" applyNumberFormat="1" applyFont="1" applyBorder="1" applyAlignment="1">
      <alignment horizontal="right"/>
    </xf>
    <xf numFmtId="3" fontId="45" fillId="0" borderId="0" xfId="59" applyNumberFormat="1" applyFont="1" applyAlignment="1">
      <alignment horizontal="center"/>
    </xf>
    <xf numFmtId="0" fontId="45" fillId="0" borderId="49" xfId="59" applyFont="1" applyBorder="1"/>
    <xf numFmtId="3" fontId="45" fillId="0" borderId="0" xfId="59" applyNumberFormat="1" applyFont="1"/>
    <xf numFmtId="0" fontId="45" fillId="0" borderId="47" xfId="59" applyFont="1" applyBorder="1" applyAlignment="1">
      <alignment horizontal="left"/>
    </xf>
    <xf numFmtId="0" fontId="45" fillId="0" borderId="21" xfId="59" applyFont="1" applyBorder="1" applyAlignment="1">
      <alignment horizontal="center"/>
    </xf>
    <xf numFmtId="3" fontId="45" fillId="0" borderId="21" xfId="59" applyNumberFormat="1" applyFont="1" applyBorder="1"/>
    <xf numFmtId="3" fontId="45" fillId="0" borderId="21" xfId="59" applyNumberFormat="1" applyFont="1" applyBorder="1" applyAlignment="1">
      <alignment horizontal="left"/>
    </xf>
    <xf numFmtId="3" fontId="45" fillId="0" borderId="23" xfId="59" applyNumberFormat="1" applyFont="1" applyBorder="1" applyAlignment="1">
      <alignment horizontal="left"/>
    </xf>
    <xf numFmtId="3" fontId="45" fillId="0" borderId="21" xfId="59" applyNumberFormat="1" applyFont="1" applyBorder="1" applyAlignment="1">
      <alignment horizontal="right"/>
    </xf>
    <xf numFmtId="3" fontId="45" fillId="0" borderId="23" xfId="59" applyNumberFormat="1" applyFont="1" applyBorder="1" applyAlignment="1">
      <alignment horizontal="center"/>
    </xf>
    <xf numFmtId="0" fontId="45" fillId="0" borderId="48" xfId="59" applyFont="1" applyBorder="1"/>
    <xf numFmtId="0" fontId="45" fillId="0" borderId="64" xfId="59" applyFont="1" applyBorder="1" applyAlignment="1">
      <alignment horizontal="center"/>
    </xf>
    <xf numFmtId="3" fontId="45" fillId="0" borderId="64" xfId="59" applyNumberFormat="1" applyFont="1" applyBorder="1"/>
    <xf numFmtId="3" fontId="45" fillId="0" borderId="44" xfId="59" applyNumberFormat="1" applyFont="1" applyBorder="1" applyAlignment="1">
      <alignment horizontal="left"/>
    </xf>
    <xf numFmtId="0" fontId="45" fillId="0" borderId="35" xfId="59" applyFont="1" applyBorder="1" applyAlignment="1">
      <alignment horizontal="centerContinuous"/>
    </xf>
    <xf numFmtId="0" fontId="45" fillId="0" borderId="20" xfId="59" applyFont="1" applyBorder="1"/>
    <xf numFmtId="0" fontId="45" fillId="0" borderId="47" xfId="59" applyFont="1" applyBorder="1" applyAlignment="1">
      <alignment horizontal="centerContinuous"/>
    </xf>
    <xf numFmtId="0" fontId="45" fillId="0" borderId="21" xfId="59" applyFont="1" applyBorder="1"/>
    <xf numFmtId="0" fontId="45" fillId="0" borderId="23" xfId="59" applyFont="1" applyBorder="1"/>
    <xf numFmtId="197" fontId="45" fillId="0" borderId="21" xfId="59" applyNumberFormat="1" applyFont="1" applyBorder="1"/>
    <xf numFmtId="0" fontId="45" fillId="0" borderId="35" xfId="59" applyFont="1" applyBorder="1"/>
    <xf numFmtId="0" fontId="45" fillId="0" borderId="47" xfId="59" applyFont="1" applyBorder="1"/>
    <xf numFmtId="0" fontId="45" fillId="0" borderId="19" xfId="59" applyFont="1" applyBorder="1"/>
    <xf numFmtId="0" fontId="45" fillId="0" borderId="55" xfId="59" applyFont="1" applyBorder="1"/>
    <xf numFmtId="0" fontId="45" fillId="0" borderId="56" xfId="59" applyFont="1" applyBorder="1"/>
    <xf numFmtId="0" fontId="45" fillId="0" borderId="64" xfId="59" applyFont="1" applyBorder="1"/>
    <xf numFmtId="0" fontId="45" fillId="0" borderId="44" xfId="59" applyFont="1" applyBorder="1"/>
    <xf numFmtId="3" fontId="45" fillId="0" borderId="64" xfId="59" applyNumberFormat="1" applyFont="1" applyBorder="1" applyAlignment="1">
      <alignment horizontal="right"/>
    </xf>
    <xf numFmtId="3" fontId="45" fillId="0" borderId="44" xfId="59" applyNumberFormat="1" applyFont="1" applyBorder="1" applyAlignment="1">
      <alignment horizontal="center"/>
    </xf>
    <xf numFmtId="0" fontId="45" fillId="0" borderId="57" xfId="59" applyFont="1" applyBorder="1"/>
    <xf numFmtId="0" fontId="45" fillId="0" borderId="25" xfId="59" applyFont="1" applyBorder="1"/>
    <xf numFmtId="0" fontId="45" fillId="0" borderId="27" xfId="59" applyFont="1" applyBorder="1"/>
    <xf numFmtId="0" fontId="45" fillId="0" borderId="46" xfId="59" applyFont="1" applyBorder="1"/>
    <xf numFmtId="0" fontId="46" fillId="0" borderId="35" xfId="59" applyFont="1" applyBorder="1"/>
    <xf numFmtId="0" fontId="45" fillId="0" borderId="65" xfId="59" applyFont="1" applyBorder="1" applyAlignment="1">
      <alignment horizontal="center"/>
    </xf>
    <xf numFmtId="0" fontId="48" fillId="0" borderId="0" xfId="59" applyFont="1"/>
    <xf numFmtId="0" fontId="45" fillId="0" borderId="0" xfId="59" applyFont="1" applyAlignment="1">
      <alignment horizontal="left"/>
    </xf>
    <xf numFmtId="198" fontId="45" fillId="0" borderId="0" xfId="59" applyNumberFormat="1" applyFont="1"/>
    <xf numFmtId="199" fontId="45" fillId="0" borderId="65" xfId="59" applyNumberFormat="1" applyFont="1" applyBorder="1"/>
    <xf numFmtId="0" fontId="45" fillId="0" borderId="65" xfId="59" applyFont="1" applyBorder="1"/>
    <xf numFmtId="0" fontId="45" fillId="0" borderId="47" xfId="59" applyFont="1" applyBorder="1" applyAlignment="1">
      <alignment horizontal="center" vertical="center"/>
    </xf>
    <xf numFmtId="0" fontId="45" fillId="0" borderId="23" xfId="59" applyFont="1" applyBorder="1" applyAlignment="1">
      <alignment horizontal="left" vertical="center"/>
    </xf>
    <xf numFmtId="0" fontId="45" fillId="0" borderId="23" xfId="59" applyFont="1" applyBorder="1" applyAlignment="1">
      <alignment horizontal="center" vertical="center"/>
    </xf>
    <xf numFmtId="0" fontId="45" fillId="0" borderId="48" xfId="59" applyFont="1" applyBorder="1" applyAlignment="1">
      <alignment horizontal="center" vertical="center"/>
    </xf>
    <xf numFmtId="193" fontId="45" fillId="0" borderId="63" xfId="59" applyNumberFormat="1" applyFont="1" applyBorder="1"/>
    <xf numFmtId="3" fontId="45" fillId="0" borderId="20" xfId="59" applyNumberFormat="1" applyFont="1" applyBorder="1" applyAlignment="1">
      <alignment horizontal="left"/>
    </xf>
    <xf numFmtId="3" fontId="45" fillId="0" borderId="0" xfId="59" applyNumberFormat="1" applyFont="1" applyAlignment="1">
      <alignment horizontal="left"/>
    </xf>
    <xf numFmtId="193" fontId="45" fillId="0" borderId="21" xfId="59" applyNumberFormat="1" applyFont="1" applyBorder="1"/>
    <xf numFmtId="200" fontId="45" fillId="0" borderId="23" xfId="59" applyNumberFormat="1" applyFont="1" applyBorder="1"/>
    <xf numFmtId="3" fontId="45" fillId="0" borderId="23" xfId="59" applyNumberFormat="1" applyFont="1" applyBorder="1"/>
    <xf numFmtId="193" fontId="49" fillId="0" borderId="21" xfId="59" applyNumberFormat="1" applyFont="1" applyBorder="1"/>
    <xf numFmtId="0" fontId="45" fillId="0" borderId="35" xfId="59" applyFont="1" applyBorder="1" applyAlignment="1">
      <alignment shrinkToFit="1"/>
    </xf>
    <xf numFmtId="0" fontId="45" fillId="0" borderId="20" xfId="59" applyFont="1" applyBorder="1" applyAlignment="1">
      <alignment shrinkToFit="1"/>
    </xf>
    <xf numFmtId="0" fontId="45" fillId="0" borderId="47" xfId="59" applyFont="1" applyBorder="1" applyAlignment="1">
      <alignment shrinkToFit="1"/>
    </xf>
    <xf numFmtId="0" fontId="45" fillId="0" borderId="21" xfId="59" applyFont="1" applyBorder="1" applyAlignment="1">
      <alignment shrinkToFit="1"/>
    </xf>
    <xf numFmtId="0" fontId="45" fillId="0" borderId="21" xfId="59" quotePrefix="1" applyFont="1" applyBorder="1"/>
    <xf numFmtId="200" fontId="45" fillId="0" borderId="44" xfId="59" applyNumberFormat="1" applyFont="1" applyBorder="1"/>
    <xf numFmtId="3" fontId="45" fillId="0" borderId="44" xfId="59" applyNumberFormat="1" applyFont="1" applyBorder="1"/>
    <xf numFmtId="0" fontId="45" fillId="0" borderId="27" xfId="59" applyFont="1" applyBorder="1" applyAlignment="1">
      <alignment horizontal="center"/>
    </xf>
    <xf numFmtId="197" fontId="45" fillId="0" borderId="27" xfId="59" applyNumberFormat="1" applyFont="1" applyBorder="1"/>
    <xf numFmtId="3" fontId="45" fillId="0" borderId="27" xfId="59" applyNumberFormat="1" applyFont="1" applyBorder="1"/>
    <xf numFmtId="0" fontId="48" fillId="0" borderId="27" xfId="59" applyFont="1" applyBorder="1" applyAlignment="1">
      <alignment vertical="center"/>
    </xf>
    <xf numFmtId="0" fontId="45" fillId="0" borderId="58" xfId="59" applyFont="1" applyBorder="1" applyAlignment="1">
      <alignment horizontal="center" vertical="center"/>
    </xf>
    <xf numFmtId="0" fontId="45" fillId="0" borderId="66" xfId="59" applyFont="1" applyBorder="1" applyAlignment="1">
      <alignment horizontal="center" vertical="center"/>
    </xf>
    <xf numFmtId="0" fontId="45" fillId="0" borderId="59" xfId="59" applyFont="1" applyBorder="1" applyAlignment="1">
      <alignment horizontal="left" vertical="center"/>
    </xf>
    <xf numFmtId="0" fontId="45" fillId="0" borderId="59" xfId="59" applyFont="1" applyBorder="1" applyAlignment="1">
      <alignment horizontal="center" vertical="center"/>
    </xf>
    <xf numFmtId="0" fontId="45" fillId="0" borderId="60" xfId="59" applyFont="1" applyBorder="1" applyAlignment="1">
      <alignment horizontal="center" vertical="center"/>
    </xf>
    <xf numFmtId="200" fontId="45" fillId="0" borderId="0" xfId="59" applyNumberFormat="1" applyFont="1"/>
    <xf numFmtId="200" fontId="45" fillId="0" borderId="23" xfId="59" applyNumberFormat="1" applyFont="1" applyBorder="1" applyAlignment="1">
      <alignment shrinkToFit="1"/>
    </xf>
    <xf numFmtId="200" fontId="45" fillId="0" borderId="48" xfId="59" applyNumberFormat="1" applyFont="1" applyBorder="1" applyAlignment="1">
      <alignment shrinkToFit="1"/>
    </xf>
    <xf numFmtId="0" fontId="45" fillId="26" borderId="35" xfId="59" applyFont="1" applyFill="1" applyBorder="1"/>
    <xf numFmtId="0" fontId="45" fillId="26" borderId="20" xfId="59" applyFont="1" applyFill="1" applyBorder="1"/>
    <xf numFmtId="0" fontId="45" fillId="26" borderId="20" xfId="59" applyFont="1" applyFill="1" applyBorder="1" applyAlignment="1">
      <alignment horizontal="center"/>
    </xf>
    <xf numFmtId="193" fontId="45" fillId="26" borderId="63" xfId="59" applyNumberFormat="1" applyFont="1" applyFill="1" applyBorder="1"/>
    <xf numFmtId="3" fontId="45" fillId="26" borderId="20" xfId="59" applyNumberFormat="1" applyFont="1" applyFill="1" applyBorder="1"/>
    <xf numFmtId="3" fontId="45" fillId="26" borderId="0" xfId="59" applyNumberFormat="1" applyFont="1" applyFill="1" applyAlignment="1">
      <alignment horizontal="left"/>
    </xf>
    <xf numFmtId="200" fontId="45" fillId="26" borderId="0" xfId="59" applyNumberFormat="1" applyFont="1" applyFill="1"/>
    <xf numFmtId="3" fontId="45" fillId="26" borderId="0" xfId="59" applyNumberFormat="1" applyFont="1" applyFill="1"/>
    <xf numFmtId="0" fontId="45" fillId="26" borderId="49" xfId="59" applyFont="1" applyFill="1" applyBorder="1"/>
    <xf numFmtId="0" fontId="45" fillId="26" borderId="47" xfId="59" applyFont="1" applyFill="1" applyBorder="1"/>
    <xf numFmtId="0" fontId="45" fillId="26" borderId="21" xfId="59" quotePrefix="1" applyFont="1" applyFill="1" applyBorder="1"/>
    <xf numFmtId="0" fontId="45" fillId="26" borderId="21" xfId="59" applyFont="1" applyFill="1" applyBorder="1" applyAlignment="1">
      <alignment horizontal="center"/>
    </xf>
    <xf numFmtId="193" fontId="45" fillId="26" borderId="21" xfId="59" applyNumberFormat="1" applyFont="1" applyFill="1" applyBorder="1"/>
    <xf numFmtId="2" fontId="45" fillId="26" borderId="21" xfId="59" applyNumberFormat="1" applyFont="1" applyFill="1" applyBorder="1" applyAlignment="1">
      <alignment horizontal="left"/>
    </xf>
    <xf numFmtId="3" fontId="45" fillId="26" borderId="23" xfId="59" applyNumberFormat="1" applyFont="1" applyFill="1" applyBorder="1" applyAlignment="1">
      <alignment horizontal="left"/>
    </xf>
    <xf numFmtId="200" fontId="45" fillId="26" borderId="23" xfId="59" applyNumberFormat="1" applyFont="1" applyFill="1" applyBorder="1"/>
    <xf numFmtId="3" fontId="45" fillId="26" borderId="23" xfId="59" applyNumberFormat="1" applyFont="1" applyFill="1" applyBorder="1"/>
    <xf numFmtId="0" fontId="45" fillId="26" borderId="48" xfId="59" applyFont="1" applyFill="1" applyBorder="1"/>
    <xf numFmtId="193" fontId="45" fillId="0" borderId="64" xfId="59" applyNumberFormat="1" applyFont="1" applyBorder="1"/>
    <xf numFmtId="0" fontId="50" fillId="27" borderId="0" xfId="59" applyFont="1" applyFill="1"/>
    <xf numFmtId="3" fontId="45" fillId="0" borderId="20" xfId="59" applyNumberFormat="1" applyFont="1" applyBorder="1"/>
    <xf numFmtId="2" fontId="45" fillId="0" borderId="21" xfId="59" applyNumberFormat="1" applyFont="1" applyBorder="1" applyAlignment="1">
      <alignment horizontal="left"/>
    </xf>
    <xf numFmtId="201" fontId="45" fillId="0" borderId="20" xfId="59" applyNumberFormat="1" applyFont="1" applyBorder="1" applyAlignment="1">
      <alignment horizontal="center"/>
    </xf>
    <xf numFmtId="201" fontId="45" fillId="0" borderId="0" xfId="59" applyNumberFormat="1" applyFont="1" applyAlignment="1">
      <alignment horizontal="center"/>
    </xf>
    <xf numFmtId="193" fontId="51" fillId="0" borderId="23" xfId="59" applyNumberFormat="1" applyFont="1" applyBorder="1"/>
    <xf numFmtId="0" fontId="45" fillId="26" borderId="20" xfId="59" applyFont="1" applyFill="1" applyBorder="1" applyAlignment="1">
      <alignment shrinkToFit="1"/>
    </xf>
    <xf numFmtId="201" fontId="45" fillId="26" borderId="20" xfId="59" applyNumberFormat="1" applyFont="1" applyFill="1" applyBorder="1" applyAlignment="1">
      <alignment horizontal="center"/>
    </xf>
    <xf numFmtId="0" fontId="45" fillId="26" borderId="21" xfId="59" applyFont="1" applyFill="1" applyBorder="1" applyAlignment="1">
      <alignment shrinkToFit="1"/>
    </xf>
    <xf numFmtId="193" fontId="45" fillId="0" borderId="21" xfId="59" applyNumberFormat="1" applyFont="1" applyBorder="1" applyAlignment="1">
      <alignment horizontal="center" wrapText="1"/>
    </xf>
    <xf numFmtId="193" fontId="45" fillId="0" borderId="21" xfId="59" applyNumberFormat="1" applyFont="1" applyBorder="1" applyAlignment="1">
      <alignment shrinkToFit="1"/>
    </xf>
    <xf numFmtId="0" fontId="45" fillId="0" borderId="55" xfId="59" applyFont="1" applyBorder="1" applyAlignment="1">
      <alignment horizontal="center"/>
    </xf>
    <xf numFmtId="193" fontId="51" fillId="0" borderId="44" xfId="59" applyNumberFormat="1" applyFont="1" applyBorder="1"/>
    <xf numFmtId="0" fontId="45" fillId="0" borderId="65" xfId="59" applyFont="1" applyBorder="1" applyAlignment="1">
      <alignment shrinkToFit="1"/>
    </xf>
    <xf numFmtId="0" fontId="45" fillId="0" borderId="0" xfId="60" applyFont="1"/>
    <xf numFmtId="198" fontId="53" fillId="0" borderId="0" xfId="59" applyNumberFormat="1" applyFont="1" applyAlignment="1">
      <alignment vertical="top"/>
    </xf>
    <xf numFmtId="202" fontId="45" fillId="0" borderId="0" xfId="59" applyNumberFormat="1" applyFont="1" applyAlignment="1">
      <alignment horizontal="left"/>
    </xf>
    <xf numFmtId="203" fontId="45" fillId="0" borderId="35" xfId="59" applyNumberFormat="1" applyFont="1" applyBorder="1"/>
    <xf numFmtId="204" fontId="45" fillId="0" borderId="0" xfId="59" applyNumberFormat="1" applyFont="1" applyAlignment="1">
      <alignment horizontal="left"/>
    </xf>
    <xf numFmtId="0" fontId="45" fillId="0" borderId="49" xfId="59" applyFont="1" applyBorder="1" applyAlignment="1">
      <alignment horizontal="right"/>
    </xf>
    <xf numFmtId="0" fontId="45" fillId="0" borderId="23" xfId="59" applyFont="1" applyBorder="1" applyAlignment="1">
      <alignment vertical="top"/>
    </xf>
    <xf numFmtId="0" fontId="45" fillId="0" borderId="23" xfId="59" applyFont="1" applyBorder="1" applyAlignment="1">
      <alignment horizontal="left" vertical="top"/>
    </xf>
    <xf numFmtId="0" fontId="45" fillId="0" borderId="48" xfId="59" applyFont="1" applyBorder="1" applyAlignment="1">
      <alignment horizontal="right"/>
    </xf>
    <xf numFmtId="177" fontId="45" fillId="0" borderId="63" xfId="59" applyNumberFormat="1" applyFont="1" applyBorder="1"/>
    <xf numFmtId="0" fontId="45" fillId="0" borderId="49" xfId="59" applyFont="1" applyBorder="1" applyAlignment="1">
      <alignment horizontal="left"/>
    </xf>
    <xf numFmtId="0" fontId="45" fillId="0" borderId="47" xfId="59" applyFont="1" applyBorder="1" applyAlignment="1">
      <alignment horizontal="left" shrinkToFit="1"/>
    </xf>
    <xf numFmtId="177" fontId="45" fillId="0" borderId="21" xfId="59" applyNumberFormat="1" applyFont="1" applyBorder="1" applyAlignment="1">
      <alignment shrinkToFit="1"/>
    </xf>
    <xf numFmtId="177" fontId="45" fillId="0" borderId="21" xfId="59" applyNumberFormat="1" applyFont="1" applyBorder="1"/>
    <xf numFmtId="3" fontId="45" fillId="26" borderId="21" xfId="59" applyNumberFormat="1" applyFont="1" applyFill="1" applyBorder="1"/>
    <xf numFmtId="0" fontId="45" fillId="0" borderId="48" xfId="59" applyFont="1" applyBorder="1" applyAlignment="1">
      <alignment horizontal="left"/>
    </xf>
    <xf numFmtId="3" fontId="45" fillId="0" borderId="23" xfId="59" applyNumberFormat="1" applyFont="1" applyBorder="1" applyAlignment="1">
      <alignment horizontal="left" shrinkToFit="1"/>
    </xf>
    <xf numFmtId="205" fontId="45" fillId="0" borderId="23" xfId="59" applyNumberFormat="1" applyFont="1" applyBorder="1" applyAlignment="1">
      <alignment horizontal="left"/>
    </xf>
    <xf numFmtId="206" fontId="45" fillId="0" borderId="63" xfId="59" applyNumberFormat="1" applyFont="1" applyBorder="1"/>
    <xf numFmtId="206" fontId="45" fillId="0" borderId="21" xfId="59" applyNumberFormat="1" applyFont="1" applyBorder="1"/>
    <xf numFmtId="0" fontId="45" fillId="0" borderId="23" xfId="59" applyFont="1" applyBorder="1" applyAlignment="1">
      <alignment horizontal="left" shrinkToFit="1"/>
    </xf>
    <xf numFmtId="0" fontId="45" fillId="0" borderId="48" xfId="59" applyFont="1" applyBorder="1" applyAlignment="1">
      <alignment horizontal="left" shrinkToFit="1"/>
    </xf>
    <xf numFmtId="0" fontId="45" fillId="0" borderId="47" xfId="59" quotePrefix="1" applyFont="1" applyBorder="1" applyAlignment="1">
      <alignment horizontal="left"/>
    </xf>
    <xf numFmtId="197" fontId="45" fillId="0" borderId="64" xfId="59" applyNumberFormat="1" applyFont="1" applyBorder="1"/>
    <xf numFmtId="177" fontId="45" fillId="0" borderId="64" xfId="59" applyNumberFormat="1" applyFont="1" applyBorder="1"/>
    <xf numFmtId="206" fontId="45" fillId="0" borderId="67" xfId="59" applyNumberFormat="1" applyFont="1" applyBorder="1"/>
    <xf numFmtId="206" fontId="45" fillId="0" borderId="19" xfId="59" applyNumberFormat="1" applyFont="1" applyBorder="1"/>
    <xf numFmtId="0" fontId="45" fillId="26" borderId="25" xfId="59" applyFont="1" applyFill="1" applyBorder="1"/>
    <xf numFmtId="0" fontId="45" fillId="26" borderId="27" xfId="59" applyFont="1" applyFill="1" applyBorder="1"/>
    <xf numFmtId="0" fontId="45" fillId="26" borderId="46" xfId="59" applyFont="1" applyFill="1" applyBorder="1"/>
    <xf numFmtId="0" fontId="46" fillId="26" borderId="35" xfId="59" applyFont="1" applyFill="1" applyBorder="1"/>
    <xf numFmtId="0" fontId="45" fillId="26" borderId="65" xfId="59" applyFont="1" applyFill="1" applyBorder="1" applyAlignment="1">
      <alignment shrinkToFit="1"/>
    </xf>
    <xf numFmtId="0" fontId="45" fillId="26" borderId="0" xfId="59" applyFont="1" applyFill="1"/>
    <xf numFmtId="0" fontId="48" fillId="26" borderId="0" xfId="59" applyFont="1" applyFill="1"/>
    <xf numFmtId="0" fontId="45" fillId="26" borderId="0" xfId="59" applyFont="1" applyFill="1" applyAlignment="1">
      <alignment horizontal="left"/>
    </xf>
    <xf numFmtId="0" fontId="45" fillId="26" borderId="0" xfId="60" applyFont="1" applyFill="1"/>
    <xf numFmtId="198" fontId="53" fillId="26" borderId="0" xfId="59" applyNumberFormat="1" applyFont="1" applyFill="1" applyAlignment="1">
      <alignment vertical="top"/>
    </xf>
    <xf numFmtId="202" fontId="45" fillId="26" borderId="0" xfId="59" applyNumberFormat="1" applyFont="1" applyFill="1" applyAlignment="1">
      <alignment horizontal="left"/>
    </xf>
    <xf numFmtId="203" fontId="45" fillId="26" borderId="35" xfId="59" applyNumberFormat="1" applyFont="1" applyFill="1" applyBorder="1"/>
    <xf numFmtId="0" fontId="45" fillId="26" borderId="65" xfId="59" applyFont="1" applyFill="1" applyBorder="1"/>
    <xf numFmtId="204" fontId="45" fillId="26" borderId="0" xfId="59" applyNumberFormat="1" applyFont="1" applyFill="1" applyAlignment="1">
      <alignment horizontal="left"/>
    </xf>
    <xf numFmtId="0" fontId="45" fillId="26" borderId="47" xfId="59" applyFont="1" applyFill="1" applyBorder="1" applyAlignment="1">
      <alignment horizontal="left"/>
    </xf>
    <xf numFmtId="0" fontId="45" fillId="26" borderId="23" xfId="59" applyFont="1" applyFill="1" applyBorder="1"/>
    <xf numFmtId="0" fontId="45" fillId="26" borderId="23" xfId="59" applyFont="1" applyFill="1" applyBorder="1" applyAlignment="1">
      <alignment vertical="top"/>
    </xf>
    <xf numFmtId="0" fontId="45" fillId="26" borderId="23" xfId="59" applyFont="1" applyFill="1" applyBorder="1" applyAlignment="1">
      <alignment horizontal="left" vertical="top"/>
    </xf>
    <xf numFmtId="0" fontId="45" fillId="26" borderId="47" xfId="59" applyFont="1" applyFill="1" applyBorder="1" applyAlignment="1">
      <alignment horizontal="center" vertical="center"/>
    </xf>
    <xf numFmtId="0" fontId="45" fillId="26" borderId="21" xfId="59" applyFont="1" applyFill="1" applyBorder="1" applyAlignment="1">
      <alignment horizontal="center" vertical="center"/>
    </xf>
    <xf numFmtId="0" fontId="45" fillId="26" borderId="23" xfId="59" applyFont="1" applyFill="1" applyBorder="1" applyAlignment="1">
      <alignment horizontal="left" vertical="center"/>
    </xf>
    <xf numFmtId="0" fontId="45" fillId="26" borderId="23" xfId="59" applyFont="1" applyFill="1" applyBorder="1" applyAlignment="1">
      <alignment horizontal="center" vertical="center"/>
    </xf>
    <xf numFmtId="0" fontId="45" fillId="26" borderId="48" xfId="59" applyFont="1" applyFill="1" applyBorder="1" applyAlignment="1">
      <alignment horizontal="center" vertical="center"/>
    </xf>
    <xf numFmtId="0" fontId="45" fillId="26" borderId="35" xfId="59" applyFont="1" applyFill="1" applyBorder="1" applyAlignment="1">
      <alignment shrinkToFit="1"/>
    </xf>
    <xf numFmtId="206" fontId="45" fillId="26" borderId="63" xfId="59" applyNumberFormat="1" applyFont="1" applyFill="1" applyBorder="1"/>
    <xf numFmtId="3" fontId="45" fillId="26" borderId="63" xfId="59" applyNumberFormat="1" applyFont="1" applyFill="1" applyBorder="1"/>
    <xf numFmtId="177" fontId="45" fillId="26" borderId="63" xfId="59" applyNumberFormat="1" applyFont="1" applyFill="1" applyBorder="1"/>
    <xf numFmtId="3" fontId="45" fillId="26" borderId="20" xfId="59" applyNumberFormat="1" applyFont="1" applyFill="1" applyBorder="1" applyAlignment="1">
      <alignment horizontal="left"/>
    </xf>
    <xf numFmtId="0" fontId="45" fillId="26" borderId="49" xfId="59" applyFont="1" applyFill="1" applyBorder="1" applyAlignment="1">
      <alignment horizontal="left"/>
    </xf>
    <xf numFmtId="0" fontId="45" fillId="26" borderId="21" xfId="61" applyFont="1" applyFill="1" applyBorder="1" applyAlignment="1">
      <alignment horizontal="center"/>
    </xf>
    <xf numFmtId="0" fontId="45" fillId="26" borderId="21" xfId="61" applyFont="1" applyFill="1" applyBorder="1"/>
    <xf numFmtId="207" fontId="45" fillId="26" borderId="23" xfId="59" applyNumberFormat="1" applyFont="1" applyFill="1" applyBorder="1" applyAlignment="1">
      <alignment horizontal="left"/>
    </xf>
    <xf numFmtId="0" fontId="45" fillId="26" borderId="48" xfId="59" applyFont="1" applyFill="1" applyBorder="1" applyAlignment="1">
      <alignment horizontal="left"/>
    </xf>
    <xf numFmtId="0" fontId="45" fillId="26" borderId="35" xfId="61" applyFont="1" applyFill="1" applyBorder="1"/>
    <xf numFmtId="0" fontId="45" fillId="26" borderId="20" xfId="61" applyFont="1" applyFill="1" applyBorder="1"/>
    <xf numFmtId="0" fontId="45" fillId="26" borderId="63" xfId="61" applyFont="1" applyFill="1" applyBorder="1"/>
    <xf numFmtId="3" fontId="45" fillId="26" borderId="20" xfId="59" applyNumberFormat="1" applyFont="1" applyFill="1" applyBorder="1" applyAlignment="1">
      <alignment horizontal="right"/>
    </xf>
    <xf numFmtId="0" fontId="45" fillId="26" borderId="47" xfId="61" applyFont="1" applyFill="1" applyBorder="1" applyAlignment="1">
      <alignment horizontal="left"/>
    </xf>
    <xf numFmtId="0" fontId="45" fillId="26" borderId="21" xfId="59" applyFont="1" applyFill="1" applyBorder="1"/>
    <xf numFmtId="200" fontId="45" fillId="26" borderId="21" xfId="59" applyNumberFormat="1" applyFont="1" applyFill="1" applyBorder="1"/>
    <xf numFmtId="3" fontId="45" fillId="26" borderId="23" xfId="59" applyNumberFormat="1" applyFont="1" applyFill="1" applyBorder="1" applyAlignment="1">
      <alignment horizontal="center"/>
    </xf>
    <xf numFmtId="206" fontId="45" fillId="26" borderId="21" xfId="59" applyNumberFormat="1" applyFont="1" applyFill="1" applyBorder="1"/>
    <xf numFmtId="177" fontId="45" fillId="26" borderId="21" xfId="59" applyNumberFormat="1" applyFont="1" applyFill="1" applyBorder="1"/>
    <xf numFmtId="3" fontId="45" fillId="26" borderId="21" xfId="59" applyNumberFormat="1" applyFont="1" applyFill="1" applyBorder="1" applyAlignment="1">
      <alignment horizontal="left"/>
    </xf>
    <xf numFmtId="197" fontId="45" fillId="26" borderId="63" xfId="59" applyNumberFormat="1" applyFont="1" applyFill="1" applyBorder="1"/>
    <xf numFmtId="0" fontId="45" fillId="26" borderId="55" xfId="59" applyFont="1" applyFill="1" applyBorder="1" applyAlignment="1">
      <alignment horizontal="center"/>
    </xf>
    <xf numFmtId="0" fontId="45" fillId="26" borderId="64" xfId="59" applyFont="1" applyFill="1" applyBorder="1"/>
    <xf numFmtId="0" fontId="45" fillId="26" borderId="64" xfId="59" applyFont="1" applyFill="1" applyBorder="1" applyAlignment="1">
      <alignment horizontal="center"/>
    </xf>
    <xf numFmtId="197" fontId="45" fillId="26" borderId="64" xfId="59" applyNumberFormat="1" applyFont="1" applyFill="1" applyBorder="1"/>
    <xf numFmtId="177" fontId="45" fillId="26" borderId="64" xfId="59" applyNumberFormat="1" applyFont="1" applyFill="1" applyBorder="1"/>
    <xf numFmtId="3" fontId="45" fillId="26" borderId="64" xfId="59" applyNumberFormat="1" applyFont="1" applyFill="1" applyBorder="1" applyAlignment="1">
      <alignment horizontal="right"/>
    </xf>
    <xf numFmtId="3" fontId="45" fillId="26" borderId="44" xfId="59" applyNumberFormat="1" applyFont="1" applyFill="1" applyBorder="1" applyAlignment="1">
      <alignment horizontal="left"/>
    </xf>
    <xf numFmtId="3" fontId="45" fillId="26" borderId="44" xfId="59" applyNumberFormat="1" applyFont="1" applyFill="1" applyBorder="1"/>
    <xf numFmtId="0" fontId="45" fillId="26" borderId="57" xfId="59" applyFont="1" applyFill="1" applyBorder="1"/>
    <xf numFmtId="0" fontId="45" fillId="26" borderId="47" xfId="59" applyFont="1" applyFill="1" applyBorder="1" applyAlignment="1">
      <alignment shrinkToFit="1"/>
    </xf>
    <xf numFmtId="176" fontId="45" fillId="26" borderId="0" xfId="59" applyNumberFormat="1" applyFont="1" applyFill="1"/>
    <xf numFmtId="208" fontId="45" fillId="26" borderId="21" xfId="61" applyNumberFormat="1" applyFont="1" applyFill="1" applyBorder="1"/>
    <xf numFmtId="3" fontId="45" fillId="26" borderId="21" xfId="59" applyNumberFormat="1" applyFont="1" applyFill="1" applyBorder="1" applyAlignment="1">
      <alignment horizontal="right"/>
    </xf>
    <xf numFmtId="209" fontId="45" fillId="26" borderId="65" xfId="59" applyNumberFormat="1" applyFont="1" applyFill="1" applyBorder="1"/>
    <xf numFmtId="0" fontId="45" fillId="26" borderId="19" xfId="62" applyFont="1" applyFill="1" applyBorder="1" applyAlignment="1">
      <alignment horizontal="left" shrinkToFit="1"/>
    </xf>
    <xf numFmtId="209" fontId="45" fillId="0" borderId="65" xfId="59" applyNumberFormat="1" applyFont="1" applyBorder="1"/>
    <xf numFmtId="0" fontId="45" fillId="0" borderId="35" xfId="61" applyFont="1" applyBorder="1"/>
    <xf numFmtId="0" fontId="45" fillId="0" borderId="20" xfId="61" applyFont="1" applyBorder="1"/>
    <xf numFmtId="0" fontId="45" fillId="0" borderId="63" xfId="61" applyFont="1" applyBorder="1"/>
    <xf numFmtId="176" fontId="45" fillId="0" borderId="0" xfId="59" applyNumberFormat="1" applyFont="1"/>
    <xf numFmtId="0" fontId="45" fillId="0" borderId="47" xfId="61" applyFont="1" applyBorder="1" applyAlignment="1">
      <alignment horizontal="left"/>
    </xf>
    <xf numFmtId="0" fontId="45" fillId="0" borderId="21" xfId="61" applyFont="1" applyBorder="1" applyAlignment="1">
      <alignment horizontal="center"/>
    </xf>
    <xf numFmtId="208" fontId="45" fillId="0" borderId="21" xfId="61" applyNumberFormat="1" applyFont="1" applyBorder="1"/>
    <xf numFmtId="0" fontId="45" fillId="0" borderId="21" xfId="61" applyFont="1" applyBorder="1"/>
    <xf numFmtId="200" fontId="45" fillId="0" borderId="21" xfId="59" applyNumberFormat="1" applyFont="1" applyBorder="1"/>
    <xf numFmtId="207" fontId="45" fillId="0" borderId="23" xfId="59" applyNumberFormat="1" applyFont="1" applyBorder="1" applyAlignment="1">
      <alignment horizontal="left"/>
    </xf>
    <xf numFmtId="0" fontId="45" fillId="0" borderId="0" xfId="59" applyFont="1" applyAlignment="1">
      <alignment shrinkToFit="1"/>
    </xf>
    <xf numFmtId="0" fontId="56" fillId="0" borderId="0" xfId="53" applyFont="1" applyAlignment="1">
      <alignment horizontal="center" vertical="center"/>
    </xf>
    <xf numFmtId="38" fontId="56" fillId="0" borderId="0" xfId="65" applyFont="1" applyAlignment="1">
      <alignment vertical="center"/>
    </xf>
    <xf numFmtId="0" fontId="56" fillId="0" borderId="0" xfId="53" applyFont="1" applyAlignment="1">
      <alignment horizontal="center" vertical="center" wrapText="1"/>
    </xf>
    <xf numFmtId="0" fontId="56" fillId="0" borderId="0" xfId="53" applyFont="1" applyAlignment="1">
      <alignment vertical="center"/>
    </xf>
    <xf numFmtId="0" fontId="12" fillId="0" borderId="0" xfId="53" applyFont="1" applyAlignment="1">
      <alignment vertical="center"/>
    </xf>
    <xf numFmtId="3" fontId="45" fillId="0" borderId="70" xfId="59" applyNumberFormat="1" applyFont="1" applyBorder="1"/>
    <xf numFmtId="0" fontId="45" fillId="0" borderId="44" xfId="59" applyFont="1" applyBorder="1" applyAlignment="1">
      <alignment horizontal="center"/>
    </xf>
    <xf numFmtId="197" fontId="45" fillId="0" borderId="44" xfId="59" applyNumberFormat="1" applyFont="1" applyBorder="1"/>
    <xf numFmtId="0" fontId="48" fillId="0" borderId="44" xfId="59" applyFont="1" applyBorder="1" applyAlignment="1">
      <alignment vertical="center"/>
    </xf>
    <xf numFmtId="0" fontId="45" fillId="26" borderId="68" xfId="50" applyFont="1" applyFill="1" applyBorder="1" applyAlignment="1">
      <alignment vertical="center" shrinkToFit="1"/>
    </xf>
    <xf numFmtId="38" fontId="3" fillId="0" borderId="19" xfId="0" applyNumberFormat="1" applyFont="1" applyBorder="1" applyAlignment="1">
      <alignment horizontal="right" vertical="center" shrinkToFit="1"/>
    </xf>
    <xf numFmtId="0" fontId="3" fillId="0" borderId="72" xfId="0" applyFont="1" applyBorder="1" applyAlignment="1">
      <alignment horizontal="center" vertical="center" shrinkToFit="1"/>
    </xf>
    <xf numFmtId="0" fontId="3" fillId="0" borderId="74" xfId="0" applyFont="1" applyBorder="1" applyAlignment="1">
      <alignment horizontal="center" vertical="center" shrinkToFit="1"/>
    </xf>
    <xf numFmtId="188" fontId="3" fillId="0" borderId="72" xfId="0" applyNumberFormat="1" applyFont="1" applyBorder="1" applyAlignment="1">
      <alignment horizontal="center" vertical="center" shrinkToFit="1"/>
    </xf>
    <xf numFmtId="3" fontId="57" fillId="0" borderId="0" xfId="59" applyNumberFormat="1" applyFont="1"/>
    <xf numFmtId="0" fontId="58" fillId="0" borderId="0" xfId="61" applyFont="1"/>
    <xf numFmtId="0" fontId="36" fillId="0" borderId="47" xfId="58" applyFont="1" applyBorder="1" applyAlignment="1">
      <alignment horizontal="left"/>
    </xf>
    <xf numFmtId="0" fontId="59" fillId="0" borderId="0" xfId="0" applyFont="1"/>
    <xf numFmtId="0" fontId="56" fillId="0" borderId="0" xfId="53" applyFont="1" applyBorder="1" applyAlignment="1">
      <alignment horizontal="center" vertical="center" wrapText="1"/>
    </xf>
    <xf numFmtId="41" fontId="56" fillId="0" borderId="0" xfId="53" applyNumberFormat="1" applyFont="1" applyBorder="1" applyAlignment="1">
      <alignment vertical="center"/>
    </xf>
    <xf numFmtId="0" fontId="60" fillId="0" borderId="0" xfId="53" applyFont="1" applyAlignment="1">
      <alignment vertical="center"/>
    </xf>
    <xf numFmtId="176" fontId="3" fillId="0" borderId="18" xfId="0" applyNumberFormat="1" applyFont="1" applyFill="1" applyBorder="1" applyAlignment="1">
      <alignment vertical="center" shrinkToFit="1"/>
    </xf>
    <xf numFmtId="176" fontId="3" fillId="0" borderId="19" xfId="0" applyNumberFormat="1" applyFont="1" applyFill="1" applyBorder="1" applyAlignment="1">
      <alignment vertical="center" shrinkToFit="1"/>
    </xf>
    <xf numFmtId="0" fontId="3" fillId="0" borderId="69" xfId="0" applyFont="1" applyBorder="1" applyAlignment="1">
      <alignment horizontal="center" vertical="center" shrinkToFit="1"/>
    </xf>
    <xf numFmtId="0" fontId="3" fillId="0" borderId="68" xfId="0" applyFont="1" applyBorder="1" applyAlignment="1">
      <alignment vertical="center" shrinkToFit="1"/>
    </xf>
    <xf numFmtId="176" fontId="3" fillId="0" borderId="68" xfId="0" applyNumberFormat="1" applyFont="1" applyBorder="1" applyAlignment="1">
      <alignment vertical="center" shrinkToFit="1"/>
    </xf>
    <xf numFmtId="0" fontId="3" fillId="0" borderId="68" xfId="0" applyFont="1" applyBorder="1" applyAlignment="1">
      <alignment horizontal="center" vertical="center" shrinkToFit="1"/>
    </xf>
    <xf numFmtId="38" fontId="3" fillId="0" borderId="68" xfId="0" applyNumberFormat="1" applyFont="1" applyBorder="1" applyAlignment="1">
      <alignment vertical="center" shrinkToFit="1"/>
    </xf>
    <xf numFmtId="0" fontId="3" fillId="0" borderId="71" xfId="0" applyFont="1" applyBorder="1" applyAlignment="1">
      <alignment vertical="center" shrinkToFit="1"/>
    </xf>
    <xf numFmtId="188" fontId="3" fillId="0" borderId="69" xfId="0" applyNumberFormat="1" applyFont="1" applyBorder="1" applyAlignment="1">
      <alignment horizontal="center" vertical="center" shrinkToFit="1"/>
    </xf>
    <xf numFmtId="189" fontId="3" fillId="0" borderId="71" xfId="0" applyNumberFormat="1" applyFont="1" applyBorder="1" applyAlignment="1">
      <alignment horizontal="left" vertical="center" shrinkToFit="1"/>
    </xf>
    <xf numFmtId="0" fontId="3" fillId="0" borderId="68" xfId="0" applyFont="1" applyBorder="1" applyAlignment="1">
      <alignment horizontal="left" vertical="center" shrinkToFit="1"/>
    </xf>
    <xf numFmtId="190" fontId="3" fillId="0" borderId="70" xfId="50" applyNumberFormat="1" applyFont="1" applyBorder="1" applyAlignment="1">
      <alignment vertical="center" shrinkToFit="1"/>
    </xf>
    <xf numFmtId="182" fontId="3" fillId="0" borderId="68" xfId="50" applyNumberFormat="1" applyFont="1" applyBorder="1" applyAlignment="1">
      <alignment vertical="center" shrinkToFit="1"/>
    </xf>
    <xf numFmtId="40" fontId="3" fillId="0" borderId="68" xfId="0" applyNumberFormat="1" applyFont="1" applyBorder="1" applyAlignment="1">
      <alignment vertical="center" shrinkToFit="1"/>
    </xf>
    <xf numFmtId="190" fontId="3" fillId="0" borderId="0" xfId="50" applyNumberFormat="1" applyFont="1" applyBorder="1" applyAlignment="1">
      <alignment vertical="center" shrinkToFit="1"/>
    </xf>
    <xf numFmtId="183" fontId="3" fillId="0" borderId="68" xfId="0" applyNumberFormat="1" applyFont="1" applyBorder="1" applyAlignment="1">
      <alignment vertical="center" shrinkToFit="1"/>
    </xf>
    <xf numFmtId="182" fontId="3" fillId="0" borderId="68" xfId="0" applyNumberFormat="1" applyFont="1" applyBorder="1" applyAlignment="1">
      <alignment vertical="center" shrinkToFit="1"/>
    </xf>
    <xf numFmtId="0" fontId="45" fillId="0" borderId="0" xfId="59" applyFont="1" applyBorder="1"/>
    <xf numFmtId="177" fontId="45" fillId="0" borderId="21" xfId="59" applyNumberFormat="1" applyFont="1" applyFill="1" applyBorder="1" applyAlignment="1">
      <alignment shrinkToFit="1"/>
    </xf>
    <xf numFmtId="0" fontId="3" fillId="0" borderId="19" xfId="0" applyFont="1" applyFill="1" applyBorder="1" applyAlignment="1">
      <alignment vertical="center" shrinkToFit="1"/>
    </xf>
    <xf numFmtId="177" fontId="45" fillId="0" borderId="21" xfId="59" applyNumberFormat="1" applyFont="1" applyFill="1" applyBorder="1"/>
    <xf numFmtId="191" fontId="45" fillId="0" borderId="21" xfId="59" applyNumberFormat="1" applyFont="1" applyBorder="1"/>
    <xf numFmtId="211" fontId="45" fillId="0" borderId="21" xfId="59" applyNumberFormat="1" applyFont="1" applyBorder="1"/>
    <xf numFmtId="0" fontId="56" fillId="0" borderId="17" xfId="53" applyFont="1" applyBorder="1" applyAlignment="1">
      <alignment horizontal="center" vertical="center"/>
    </xf>
    <xf numFmtId="0" fontId="56" fillId="0" borderId="17" xfId="53" applyFont="1" applyBorder="1" applyAlignment="1">
      <alignment horizontal="center" vertical="center" wrapText="1"/>
    </xf>
    <xf numFmtId="38" fontId="56" fillId="0" borderId="17" xfId="65" applyFont="1" applyBorder="1" applyAlignment="1">
      <alignment horizontal="center" vertical="center" wrapText="1"/>
    </xf>
    <xf numFmtId="210" fontId="56" fillId="0" borderId="17" xfId="53" applyNumberFormat="1" applyFont="1" applyBorder="1" applyAlignment="1">
      <alignment horizontal="center" vertical="center"/>
    </xf>
    <xf numFmtId="41" fontId="56" fillId="0" borderId="17" xfId="65" applyNumberFormat="1" applyFont="1" applyBorder="1" applyAlignment="1">
      <alignment vertical="center"/>
    </xf>
    <xf numFmtId="2" fontId="56" fillId="0" borderId="17" xfId="53" applyNumberFormat="1" applyFont="1" applyBorder="1" applyAlignment="1">
      <alignment horizontal="center" vertical="center" wrapText="1"/>
    </xf>
    <xf numFmtId="2" fontId="56" fillId="0" borderId="17" xfId="53" applyNumberFormat="1" applyFont="1" applyBorder="1" applyAlignment="1">
      <alignment horizontal="center" vertical="center"/>
    </xf>
    <xf numFmtId="41" fontId="56" fillId="0" borderId="17" xfId="53" applyNumberFormat="1" applyFont="1" applyBorder="1" applyAlignment="1">
      <alignment vertical="center"/>
    </xf>
    <xf numFmtId="0" fontId="56" fillId="0" borderId="17" xfId="53" applyFont="1" applyBorder="1" applyAlignment="1">
      <alignment horizontal="left" vertical="center"/>
    </xf>
    <xf numFmtId="41" fontId="56" fillId="0" borderId="17" xfId="65" applyNumberFormat="1" applyFont="1" applyFill="1" applyBorder="1" applyAlignment="1">
      <alignment vertical="center"/>
    </xf>
    <xf numFmtId="41" fontId="12" fillId="0" borderId="0" xfId="53" applyNumberFormat="1" applyFont="1" applyBorder="1" applyAlignment="1">
      <alignment vertical="center"/>
    </xf>
    <xf numFmtId="0" fontId="12" fillId="0" borderId="0" xfId="53" applyFont="1" applyBorder="1" applyAlignment="1">
      <alignment vertical="center"/>
    </xf>
    <xf numFmtId="0" fontId="56" fillId="0" borderId="44" xfId="53" applyFont="1" applyBorder="1" applyAlignment="1">
      <alignment vertical="center"/>
    </xf>
    <xf numFmtId="0" fontId="56" fillId="0" borderId="17" xfId="53" applyFont="1" applyBorder="1" applyAlignment="1">
      <alignment horizontal="center" vertical="top" wrapText="1"/>
    </xf>
    <xf numFmtId="39" fontId="56" fillId="0" borderId="17" xfId="53" applyNumberFormat="1" applyFont="1" applyBorder="1" applyAlignment="1">
      <alignment horizontal="center" vertical="center" wrapText="1"/>
    </xf>
    <xf numFmtId="37" fontId="56" fillId="0" borderId="17" xfId="53" applyNumberFormat="1" applyFont="1" applyBorder="1" applyAlignment="1">
      <alignment vertical="center"/>
    </xf>
    <xf numFmtId="0" fontId="56" fillId="0" borderId="17" xfId="53" applyFont="1" applyBorder="1" applyAlignment="1">
      <alignment horizontal="right" vertical="center"/>
    </xf>
    <xf numFmtId="38" fontId="56" fillId="0" borderId="17" xfId="53" applyNumberFormat="1" applyFont="1" applyBorder="1" applyAlignment="1">
      <alignment horizontal="right" vertical="center"/>
    </xf>
    <xf numFmtId="3" fontId="56" fillId="0" borderId="17" xfId="53" applyNumberFormat="1" applyFont="1" applyBorder="1" applyAlignment="1">
      <alignment vertical="center"/>
    </xf>
    <xf numFmtId="0" fontId="56" fillId="0" borderId="17" xfId="53" applyFont="1" applyBorder="1" applyAlignment="1">
      <alignment vertical="center"/>
    </xf>
    <xf numFmtId="0" fontId="56" fillId="0" borderId="17" xfId="53" applyFont="1" applyBorder="1" applyAlignment="1">
      <alignment horizontal="center" vertical="center"/>
    </xf>
    <xf numFmtId="0" fontId="56" fillId="0" borderId="75" xfId="53" applyFont="1" applyBorder="1" applyAlignment="1">
      <alignment horizontal="center" vertical="center"/>
    </xf>
    <xf numFmtId="0" fontId="56" fillId="0" borderId="1" xfId="53" applyFont="1" applyBorder="1" applyAlignment="1">
      <alignment horizontal="center" vertical="center"/>
    </xf>
    <xf numFmtId="41" fontId="56" fillId="0" borderId="75" xfId="53" applyNumberFormat="1" applyFont="1" applyBorder="1" applyAlignment="1">
      <alignment vertical="center"/>
    </xf>
    <xf numFmtId="41" fontId="56" fillId="0" borderId="1" xfId="53" applyNumberFormat="1" applyFont="1" applyBorder="1" applyAlignment="1">
      <alignment vertical="center"/>
    </xf>
    <xf numFmtId="41" fontId="56" fillId="0" borderId="76" xfId="53" applyNumberFormat="1" applyFont="1" applyBorder="1" applyAlignment="1">
      <alignment vertical="center"/>
    </xf>
    <xf numFmtId="0" fontId="25" fillId="0" borderId="0" xfId="56" applyFont="1" applyAlignment="1">
      <alignment horizontal="center" vertical="center" shrinkToFit="1"/>
    </xf>
    <xf numFmtId="0" fontId="45" fillId="0" borderId="61" xfId="59" applyFont="1" applyBorder="1" applyAlignment="1">
      <alignment horizontal="center" vertical="center"/>
    </xf>
    <xf numFmtId="0" fontId="45" fillId="0" borderId="73" xfId="59" applyFont="1" applyBorder="1" applyAlignment="1">
      <alignment horizontal="center" vertical="center"/>
    </xf>
    <xf numFmtId="0" fontId="45" fillId="0" borderId="74" xfId="59" applyFont="1" applyBorder="1" applyAlignment="1">
      <alignment horizontal="center" vertical="center"/>
    </xf>
    <xf numFmtId="0" fontId="45" fillId="0" borderId="72" xfId="59" applyFont="1" applyBorder="1" applyAlignment="1">
      <alignment horizontal="center" vertical="center"/>
    </xf>
    <xf numFmtId="0" fontId="45" fillId="0" borderId="62" xfId="59" applyFont="1" applyBorder="1" applyAlignment="1">
      <alignment horizontal="center" vertical="center"/>
    </xf>
    <xf numFmtId="205" fontId="45" fillId="0" borderId="23" xfId="59" applyNumberFormat="1" applyFont="1" applyBorder="1" applyAlignment="1">
      <alignment horizontal="left"/>
    </xf>
    <xf numFmtId="0" fontId="45" fillId="0" borderId="48" xfId="59" applyFont="1" applyBorder="1" applyAlignment="1">
      <alignment horizontal="left"/>
    </xf>
    <xf numFmtId="3" fontId="45" fillId="0" borderId="23" xfId="59" applyNumberFormat="1" applyFont="1" applyBorder="1" applyAlignment="1">
      <alignment horizontal="left" shrinkToFit="1"/>
    </xf>
    <xf numFmtId="0" fontId="45" fillId="0" borderId="23" xfId="59" applyFont="1" applyBorder="1" applyAlignment="1">
      <alignment horizontal="left" shrinkToFit="1"/>
    </xf>
    <xf numFmtId="0" fontId="45" fillId="0" borderId="48" xfId="59" applyFont="1" applyBorder="1" applyAlignment="1">
      <alignment horizontal="left" shrinkToFit="1"/>
    </xf>
    <xf numFmtId="0" fontId="61" fillId="0" borderId="0" xfId="66">
      <alignment vertical="center"/>
    </xf>
    <xf numFmtId="0" fontId="61" fillId="28" borderId="0" xfId="66" applyFill="1" applyAlignment="1" applyProtection="1">
      <alignment wrapText="1"/>
      <protection locked="0"/>
    </xf>
    <xf numFmtId="0" fontId="61" fillId="28" borderId="77" xfId="66" applyFill="1" applyBorder="1" applyAlignment="1" applyProtection="1">
      <alignment wrapText="1"/>
      <protection locked="0"/>
    </xf>
    <xf numFmtId="0" fontId="61" fillId="28" borderId="32" xfId="66" applyFill="1" applyBorder="1" applyAlignment="1" applyProtection="1">
      <alignment wrapText="1"/>
      <protection locked="0"/>
    </xf>
    <xf numFmtId="0" fontId="61" fillId="28" borderId="33" xfId="66" applyFill="1" applyBorder="1" applyAlignment="1" applyProtection="1">
      <alignment wrapText="1"/>
      <protection locked="0"/>
    </xf>
    <xf numFmtId="0" fontId="61" fillId="28" borderId="78" xfId="66" applyFill="1" applyBorder="1" applyAlignment="1" applyProtection="1">
      <alignment wrapText="1"/>
      <protection locked="0"/>
    </xf>
    <xf numFmtId="0" fontId="62" fillId="28" borderId="79" xfId="66" applyFont="1" applyFill="1" applyBorder="1" applyAlignment="1">
      <alignment horizontal="left" vertical="top" wrapText="1"/>
    </xf>
    <xf numFmtId="0" fontId="61" fillId="28" borderId="37" xfId="66" applyFill="1" applyBorder="1" applyAlignment="1" applyProtection="1">
      <alignment wrapText="1"/>
      <protection locked="0"/>
    </xf>
    <xf numFmtId="0" fontId="63" fillId="28" borderId="0" xfId="66" applyFont="1" applyFill="1" applyAlignment="1">
      <alignment horizontal="left" vertical="center"/>
    </xf>
    <xf numFmtId="0" fontId="63" fillId="28" borderId="0" xfId="66" applyFont="1" applyFill="1" applyAlignment="1">
      <alignment horizontal="left" vertical="center" wrapText="1"/>
    </xf>
    <xf numFmtId="0" fontId="65" fillId="28" borderId="0" xfId="66" applyFont="1" applyFill="1" applyAlignment="1">
      <alignment horizontal="left" vertical="center"/>
    </xf>
    <xf numFmtId="0" fontId="66" fillId="28" borderId="36" xfId="66" applyFont="1" applyFill="1" applyBorder="1" applyAlignment="1">
      <alignment horizontal="center" vertical="center"/>
    </xf>
    <xf numFmtId="0" fontId="61" fillId="28" borderId="80" xfId="66" applyFill="1" applyBorder="1" applyAlignment="1" applyProtection="1">
      <alignment wrapText="1"/>
      <protection locked="0"/>
    </xf>
    <xf numFmtId="0" fontId="61" fillId="28" borderId="41" xfId="66" applyFill="1" applyBorder="1" applyAlignment="1" applyProtection="1">
      <alignment wrapText="1"/>
      <protection locked="0"/>
    </xf>
    <xf numFmtId="0" fontId="61" fillId="28" borderId="42" xfId="66" applyFill="1" applyBorder="1" applyAlignment="1" applyProtection="1">
      <alignment wrapText="1"/>
      <protection locked="0"/>
    </xf>
  </cellXfs>
  <cellStyles count="67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Calc Currency (0)" xfId="19" xr:uid="{00000000-0005-0000-0000-000012000000}"/>
    <cellStyle name="Comma_Full Year FY96" xfId="20" xr:uid="{00000000-0005-0000-0000-000013000000}"/>
    <cellStyle name="Currency [0]_Full Year FY96" xfId="21" xr:uid="{00000000-0005-0000-0000-000014000000}"/>
    <cellStyle name="Currency_Full Year FY96" xfId="22" xr:uid="{00000000-0005-0000-0000-000015000000}"/>
    <cellStyle name="Header1" xfId="23" xr:uid="{00000000-0005-0000-0000-000016000000}"/>
    <cellStyle name="Header2" xfId="24" xr:uid="{00000000-0005-0000-0000-000017000000}"/>
    <cellStyle name="Normal" xfId="56" xr:uid="{06A528BE-608C-4169-818B-3DB03A3C5AD4}"/>
    <cellStyle name="アクセント 1" xfId="25" builtinId="29" customBuiltin="1"/>
    <cellStyle name="アクセント 2" xfId="26" builtinId="33" customBuiltin="1"/>
    <cellStyle name="アクセント 3" xfId="27" builtinId="37" customBuiltin="1"/>
    <cellStyle name="アクセント 4" xfId="28" builtinId="41" customBuiltin="1"/>
    <cellStyle name="アクセント 5" xfId="29" builtinId="45" customBuiltin="1"/>
    <cellStyle name="アクセント 6" xfId="30" builtinId="49" customBuiltin="1"/>
    <cellStyle name="タイトル" xfId="31" builtinId="15" customBuiltin="1"/>
    <cellStyle name="チェック セル" xfId="32" builtinId="23" customBuiltin="1"/>
    <cellStyle name="どちらでもない" xfId="33" builtinId="28" customBuiltin="1"/>
    <cellStyle name="パーセント" xfId="55" builtinId="5"/>
    <cellStyle name="メモ" xfId="34" builtinId="10" customBuiltin="1"/>
    <cellStyle name="リンク セル" xfId="35" builtinId="24" customBuiltin="1"/>
    <cellStyle name="悪い" xfId="36" builtinId="27" customBuiltin="1"/>
    <cellStyle name="計算" xfId="37" builtinId="22" customBuiltin="1"/>
    <cellStyle name="警告文" xfId="38" builtinId="11" customBuiltin="1"/>
    <cellStyle name="桁区切り" xfId="54" builtinId="6"/>
    <cellStyle name="桁区切り 2" xfId="65" xr:uid="{929FB8D4-E052-410C-A249-370BAE9ECEA7}"/>
    <cellStyle name="桁区切り 2 2" xfId="39" xr:uid="{00000000-0005-0000-0000-000027000000}"/>
    <cellStyle name="桁区切り 2 2 2" xfId="63" xr:uid="{014AED06-F12B-427F-8B23-272175904EA0}"/>
    <cellStyle name="桁区切り 2 2 2 2" xfId="64" xr:uid="{E0A87212-7B27-4E96-985B-040916AFE8A5}"/>
    <cellStyle name="見出し 1" xfId="40" builtinId="16" customBuiltin="1"/>
    <cellStyle name="見出し 2" xfId="41" builtinId="17" customBuiltin="1"/>
    <cellStyle name="見出し 3" xfId="42" builtinId="18" customBuiltin="1"/>
    <cellStyle name="見出し 4" xfId="43" builtinId="19" customBuiltin="1"/>
    <cellStyle name="集計" xfId="44" builtinId="25" customBuiltin="1"/>
    <cellStyle name="出力" xfId="45" builtinId="21" customBuiltin="1"/>
    <cellStyle name="説明文" xfId="46" builtinId="53" customBuiltin="1"/>
    <cellStyle name="線細い" xfId="47" xr:uid="{00000000-0005-0000-0000-00002F000000}"/>
    <cellStyle name="入力" xfId="48" builtinId="20" customBuiltin="1"/>
    <cellStyle name="標準" xfId="0" builtinId="0"/>
    <cellStyle name="標準 10" xfId="49" xr:uid="{00000000-0005-0000-0000-000032000000}"/>
    <cellStyle name="標準 2" xfId="53" xr:uid="{1A86C753-4A62-4F34-B3D2-F24137D3C4C7}"/>
    <cellStyle name="標準 2 2" xfId="59" xr:uid="{73063007-D711-442F-B673-6986B911441E}"/>
    <cellStyle name="標準 3" xfId="60" xr:uid="{CF122DCE-8C74-42DA-91CA-5E7586FDEB5F}"/>
    <cellStyle name="標準 4" xfId="62" xr:uid="{DA5DEF3D-163B-43F1-815F-1D10725BFDB9}"/>
    <cellStyle name="標準 5" xfId="66" xr:uid="{ECA6FEB4-C140-481E-AC9D-1FE9E261BEB4}"/>
    <cellStyle name="標準 6" xfId="58" xr:uid="{816E085C-64CB-4950-AC49-23CCC050299E}"/>
    <cellStyle name="標準_設計書" xfId="57" xr:uid="{279EB868-DA22-486C-9A18-8C13C5F39E24}"/>
    <cellStyle name="標準_設計書 2" xfId="61" xr:uid="{02F9A95D-0411-4065-92DA-E6840222DEA5}"/>
    <cellStyle name="標準_川合送水ポンプ見積比較表0718" xfId="50" xr:uid="{00000000-0005-0000-0000-000034000000}"/>
    <cellStyle name="標準Ａ" xfId="51" xr:uid="{00000000-0005-0000-0000-000035000000}"/>
    <cellStyle name="良い" xfId="52" builtinId="26" customBuiltin="1"/>
  </cellStyles>
  <dxfs count="0"/>
  <tableStyles count="0" defaultTableStyle="TableStyleMedium2" defaultPivotStyle="PivotStyleLight16"/>
  <colors>
    <mruColors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162F9B-4248-4F3A-999F-2674BFDF41E3}">
  <sheetPr>
    <outlinePr summaryBelow="0"/>
    <pageSetUpPr fitToPage="1"/>
  </sheetPr>
  <dimension ref="A1:I14"/>
  <sheetViews>
    <sheetView tabSelected="1" workbookViewId="0">
      <selection activeCell="K7" sqref="K7"/>
    </sheetView>
  </sheetViews>
  <sheetFormatPr defaultRowHeight="12.75"/>
  <cols>
    <col min="1" max="1" width="3.59765625" style="486" customWidth="1"/>
    <col min="2" max="2" width="5.73046875" style="486" customWidth="1"/>
    <col min="3" max="3" width="0.1328125" style="486" customWidth="1"/>
    <col min="4" max="4" width="22.53125" style="486" customWidth="1"/>
    <col min="5" max="5" width="0.1328125" style="486" customWidth="1"/>
    <col min="6" max="6" width="15.86328125" style="486" customWidth="1"/>
    <col min="7" max="7" width="92.6640625" style="486" customWidth="1"/>
    <col min="8" max="8" width="5.46484375" style="486" customWidth="1"/>
    <col min="9" max="9" width="3.59765625" style="486" customWidth="1"/>
    <col min="10" max="16384" width="9.06640625" style="486"/>
  </cols>
  <sheetData>
    <row r="1" spans="1:9" ht="39.950000000000003" customHeight="1">
      <c r="A1" s="487"/>
      <c r="B1" s="487"/>
      <c r="C1" s="487"/>
      <c r="D1" s="487"/>
      <c r="E1" s="487"/>
      <c r="F1" s="487"/>
      <c r="G1" s="487"/>
      <c r="H1" s="487"/>
      <c r="I1" s="487"/>
    </row>
    <row r="2" spans="1:9" ht="20.100000000000001" customHeight="1">
      <c r="A2" s="487"/>
      <c r="B2" s="500"/>
      <c r="C2" s="499"/>
      <c r="D2" s="499"/>
      <c r="E2" s="499"/>
      <c r="F2" s="499"/>
      <c r="G2" s="499"/>
      <c r="H2" s="498"/>
      <c r="I2" s="487"/>
    </row>
    <row r="3" spans="1:9" ht="30.95" customHeight="1">
      <c r="A3" s="487"/>
      <c r="B3" s="497" t="s">
        <v>538</v>
      </c>
      <c r="C3" s="497"/>
      <c r="D3" s="497"/>
      <c r="E3" s="497"/>
      <c r="F3" s="497"/>
      <c r="G3" s="497"/>
      <c r="H3" s="497"/>
      <c r="I3" s="487"/>
    </row>
    <row r="4" spans="1:9" ht="18.95" customHeight="1">
      <c r="A4" s="487"/>
      <c r="B4" s="493"/>
      <c r="C4" s="487"/>
      <c r="D4" s="487"/>
      <c r="E4" s="487"/>
      <c r="F4" s="487"/>
      <c r="G4" s="487"/>
      <c r="H4" s="491"/>
      <c r="I4" s="487"/>
    </row>
    <row r="5" spans="1:9" ht="30.95" customHeight="1">
      <c r="A5" s="487"/>
      <c r="B5" s="493"/>
      <c r="C5" s="494" t="s">
        <v>537</v>
      </c>
      <c r="D5" s="494"/>
      <c r="E5" s="487"/>
      <c r="F5" s="487"/>
      <c r="G5" s="487"/>
      <c r="H5" s="491"/>
      <c r="I5" s="487"/>
    </row>
    <row r="6" spans="1:9" ht="20.100000000000001" customHeight="1">
      <c r="A6" s="487"/>
      <c r="B6" s="493"/>
      <c r="C6" s="496"/>
      <c r="D6" s="496"/>
      <c r="E6" s="496"/>
      <c r="F6" s="496"/>
      <c r="G6" s="487"/>
      <c r="H6" s="491"/>
      <c r="I6" s="487"/>
    </row>
    <row r="7" spans="1:9" ht="20.100000000000001" customHeight="1">
      <c r="A7" s="487"/>
      <c r="B7" s="493"/>
      <c r="C7" s="496"/>
      <c r="D7" s="496"/>
      <c r="E7" s="496"/>
      <c r="F7" s="496"/>
      <c r="G7" s="487"/>
      <c r="H7" s="491"/>
      <c r="I7" s="487"/>
    </row>
    <row r="8" spans="1:9" ht="39.950000000000003" customHeight="1">
      <c r="A8" s="487"/>
      <c r="B8" s="493"/>
      <c r="C8" s="487"/>
      <c r="D8" s="487"/>
      <c r="E8" s="487"/>
      <c r="F8" s="495" t="s">
        <v>539</v>
      </c>
      <c r="G8" s="495"/>
      <c r="H8" s="491"/>
      <c r="I8" s="487"/>
    </row>
    <row r="9" spans="1:9" ht="30" customHeight="1">
      <c r="A9" s="487"/>
      <c r="B9" s="493"/>
      <c r="C9" s="487"/>
      <c r="D9" s="487"/>
      <c r="E9" s="487"/>
      <c r="F9" s="494"/>
      <c r="G9" s="494"/>
      <c r="H9" s="491"/>
      <c r="I9" s="487"/>
    </row>
    <row r="10" spans="1:9" ht="30" customHeight="1">
      <c r="A10" s="487"/>
      <c r="B10" s="493"/>
      <c r="C10" s="487"/>
      <c r="D10" s="487"/>
      <c r="E10" s="487"/>
      <c r="F10" s="494" t="s">
        <v>536</v>
      </c>
      <c r="G10" s="494"/>
      <c r="H10" s="491"/>
      <c r="I10" s="487"/>
    </row>
    <row r="11" spans="1:9" ht="18.95" customHeight="1" thickBot="1">
      <c r="A11" s="487"/>
      <c r="B11" s="493"/>
      <c r="C11" s="487"/>
      <c r="D11" s="487"/>
      <c r="E11" s="487"/>
      <c r="F11" s="487"/>
      <c r="G11" s="487"/>
      <c r="H11" s="491"/>
      <c r="I11" s="487"/>
    </row>
    <row r="12" spans="1:9" ht="240.95" customHeight="1" thickBot="1">
      <c r="A12" s="487"/>
      <c r="B12" s="493"/>
      <c r="C12" s="487"/>
      <c r="D12" s="492" t="s">
        <v>535</v>
      </c>
      <c r="E12" s="492"/>
      <c r="F12" s="492"/>
      <c r="G12" s="492"/>
      <c r="H12" s="491"/>
      <c r="I12" s="487"/>
    </row>
    <row r="13" spans="1:9" ht="14.1" customHeight="1">
      <c r="A13" s="487"/>
      <c r="B13" s="490"/>
      <c r="C13" s="489"/>
      <c r="D13" s="489"/>
      <c r="E13" s="489"/>
      <c r="F13" s="489"/>
      <c r="G13" s="489"/>
      <c r="H13" s="488"/>
      <c r="I13" s="487"/>
    </row>
    <row r="14" spans="1:9" ht="39.950000000000003" customHeight="1">
      <c r="A14" s="487"/>
      <c r="B14" s="487"/>
      <c r="C14" s="487"/>
      <c r="D14" s="487"/>
      <c r="E14" s="487"/>
      <c r="F14" s="487"/>
      <c r="G14" s="487"/>
      <c r="H14" s="487"/>
      <c r="I14" s="487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2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明朝,regular"&amp;10可児郡御嵩町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7EA8F-CA45-4371-AA8A-25A33D49A969}">
  <sheetPr>
    <tabColor theme="5" tint="0.39997558519241921"/>
  </sheetPr>
  <dimension ref="A1:K34"/>
  <sheetViews>
    <sheetView showGridLines="0" showZeros="0" view="pageBreakPreview" zoomScale="115" zoomScaleNormal="100" zoomScaleSheetLayoutView="115" workbookViewId="0">
      <selection activeCell="O4" sqref="O4"/>
    </sheetView>
  </sheetViews>
  <sheetFormatPr defaultColWidth="9" defaultRowHeight="21" customHeight="1"/>
  <cols>
    <col min="1" max="1" width="13.6640625" style="405" customWidth="1"/>
    <col min="2" max="3" width="11.06640625" style="405" customWidth="1"/>
    <col min="4" max="4" width="13.6640625" style="406" customWidth="1"/>
    <col min="5" max="5" width="13.6640625" style="407" customWidth="1"/>
    <col min="6" max="6" width="8.46484375" style="405" customWidth="1"/>
    <col min="7" max="9" width="13.6640625" style="408" customWidth="1"/>
    <col min="10" max="10" width="14" style="408" customWidth="1"/>
    <col min="11" max="11" width="10.6640625" style="409" bestFit="1" customWidth="1"/>
    <col min="12" max="16384" width="9" style="409"/>
  </cols>
  <sheetData>
    <row r="1" spans="1:9" ht="15" customHeight="1">
      <c r="A1" s="408" t="s">
        <v>529</v>
      </c>
    </row>
    <row r="2" spans="1:9" ht="30" customHeight="1">
      <c r="A2" s="449" t="s">
        <v>503</v>
      </c>
      <c r="B2" s="450" t="s">
        <v>504</v>
      </c>
      <c r="C2" s="449" t="s">
        <v>505</v>
      </c>
      <c r="D2" s="451" t="s">
        <v>506</v>
      </c>
      <c r="E2" s="450" t="s">
        <v>507</v>
      </c>
      <c r="F2" s="449" t="s">
        <v>508</v>
      </c>
      <c r="G2" s="450" t="s">
        <v>509</v>
      </c>
      <c r="H2" s="450" t="s">
        <v>510</v>
      </c>
      <c r="I2" s="423"/>
    </row>
    <row r="3" spans="1:9" ht="21" customHeight="1">
      <c r="A3" s="449" t="s">
        <v>511</v>
      </c>
      <c r="B3" s="452">
        <v>3.5</v>
      </c>
      <c r="C3" s="449" t="s">
        <v>512</v>
      </c>
      <c r="D3" s="453"/>
      <c r="E3" s="454"/>
      <c r="F3" s="455"/>
      <c r="G3" s="456"/>
      <c r="H3" s="456"/>
      <c r="I3" s="424"/>
    </row>
    <row r="4" spans="1:9" ht="21" customHeight="1">
      <c r="A4" s="449"/>
      <c r="B4" s="449"/>
      <c r="C4" s="449" t="s">
        <v>513</v>
      </c>
      <c r="D4" s="453"/>
      <c r="E4" s="450"/>
      <c r="F4" s="449"/>
      <c r="G4" s="456"/>
      <c r="H4" s="456"/>
      <c r="I4" s="424"/>
    </row>
    <row r="5" spans="1:9" ht="21" customHeight="1">
      <c r="A5" s="449" t="s">
        <v>522</v>
      </c>
      <c r="B5" s="449"/>
      <c r="C5" s="449" t="s">
        <v>512</v>
      </c>
      <c r="D5" s="453"/>
      <c r="E5" s="454"/>
      <c r="F5" s="449"/>
      <c r="G5" s="456"/>
      <c r="H5" s="456"/>
      <c r="I5" s="424"/>
    </row>
    <row r="6" spans="1:9" ht="21" customHeight="1">
      <c r="A6" s="449"/>
      <c r="B6" s="449"/>
      <c r="C6" s="449" t="s">
        <v>513</v>
      </c>
      <c r="D6" s="453"/>
      <c r="E6" s="450"/>
      <c r="F6" s="449"/>
      <c r="G6" s="453"/>
      <c r="H6" s="456"/>
      <c r="I6" s="424"/>
    </row>
    <row r="7" spans="1:9" ht="21" customHeight="1">
      <c r="A7" s="449" t="s">
        <v>523</v>
      </c>
      <c r="B7" s="449"/>
      <c r="C7" s="449" t="s">
        <v>512</v>
      </c>
      <c r="D7" s="453"/>
      <c r="E7" s="454"/>
      <c r="F7" s="449"/>
      <c r="G7" s="456"/>
      <c r="H7" s="456"/>
      <c r="I7" s="424"/>
    </row>
    <row r="8" spans="1:9" ht="21" customHeight="1">
      <c r="A8" s="449"/>
      <c r="B8" s="449"/>
      <c r="C8" s="449" t="s">
        <v>513</v>
      </c>
      <c r="D8" s="453"/>
      <c r="E8" s="450"/>
      <c r="F8" s="449"/>
      <c r="G8" s="453"/>
      <c r="H8" s="453"/>
      <c r="I8" s="424"/>
    </row>
    <row r="9" spans="1:9" ht="21" customHeight="1">
      <c r="A9" s="449" t="s">
        <v>514</v>
      </c>
      <c r="B9" s="449"/>
      <c r="C9" s="449"/>
      <c r="D9" s="453"/>
      <c r="E9" s="457"/>
      <c r="F9" s="449"/>
      <c r="G9" s="456"/>
      <c r="H9" s="456"/>
      <c r="I9" s="424"/>
    </row>
    <row r="10" spans="1:9" ht="21" customHeight="1">
      <c r="A10" s="449" t="s">
        <v>16</v>
      </c>
      <c r="B10" s="449"/>
      <c r="C10" s="449"/>
      <c r="D10" s="453"/>
      <c r="E10" s="457"/>
      <c r="F10" s="449"/>
      <c r="G10" s="453"/>
      <c r="H10" s="456"/>
      <c r="I10" s="424"/>
    </row>
    <row r="11" spans="1:9" ht="14.25" customHeight="1"/>
    <row r="12" spans="1:9" ht="30" customHeight="1">
      <c r="A12" s="449" t="s">
        <v>503</v>
      </c>
      <c r="B12" s="450" t="s">
        <v>504</v>
      </c>
      <c r="C12" s="449" t="s">
        <v>505</v>
      </c>
      <c r="D12" s="451" t="s">
        <v>515</v>
      </c>
      <c r="E12" s="450" t="s">
        <v>516</v>
      </c>
      <c r="F12" s="449" t="s">
        <v>508</v>
      </c>
      <c r="G12" s="450" t="s">
        <v>517</v>
      </c>
      <c r="H12" s="450" t="s">
        <v>518</v>
      </c>
      <c r="I12" s="423"/>
    </row>
    <row r="13" spans="1:9" ht="21" customHeight="1">
      <c r="A13" s="449" t="s">
        <v>511</v>
      </c>
      <c r="B13" s="452">
        <f>B3</f>
        <v>3.5</v>
      </c>
      <c r="C13" s="449" t="s">
        <v>512</v>
      </c>
      <c r="D13" s="453"/>
      <c r="E13" s="454"/>
      <c r="F13" s="455"/>
      <c r="G13" s="456"/>
      <c r="H13" s="456"/>
      <c r="I13" s="424"/>
    </row>
    <row r="14" spans="1:9" ht="21" customHeight="1">
      <c r="A14" s="449"/>
      <c r="B14" s="449"/>
      <c r="C14" s="449" t="s">
        <v>513</v>
      </c>
      <c r="D14" s="453"/>
      <c r="E14" s="450"/>
      <c r="F14" s="449"/>
      <c r="G14" s="456"/>
      <c r="H14" s="456"/>
      <c r="I14" s="424"/>
    </row>
    <row r="15" spans="1:9" ht="21" customHeight="1">
      <c r="A15" s="449" t="s">
        <v>522</v>
      </c>
      <c r="B15" s="449">
        <f>B5</f>
        <v>0</v>
      </c>
      <c r="C15" s="449" t="s">
        <v>512</v>
      </c>
      <c r="D15" s="458"/>
      <c r="E15" s="454"/>
      <c r="F15" s="449"/>
      <c r="G15" s="456"/>
      <c r="H15" s="456"/>
      <c r="I15" s="424"/>
    </row>
    <row r="16" spans="1:9" ht="21" customHeight="1">
      <c r="A16" s="449"/>
      <c r="B16" s="449"/>
      <c r="C16" s="449" t="s">
        <v>513</v>
      </c>
      <c r="D16" s="453"/>
      <c r="E16" s="450"/>
      <c r="F16" s="449"/>
      <c r="G16" s="456"/>
      <c r="H16" s="456"/>
      <c r="I16" s="424"/>
    </row>
    <row r="17" spans="1:11" ht="21" customHeight="1">
      <c r="A17" s="449" t="s">
        <v>523</v>
      </c>
      <c r="B17" s="449">
        <f>B7</f>
        <v>0</v>
      </c>
      <c r="C17" s="449" t="s">
        <v>512</v>
      </c>
      <c r="D17" s="458"/>
      <c r="E17" s="454"/>
      <c r="F17" s="449"/>
      <c r="G17" s="456"/>
      <c r="H17" s="456"/>
      <c r="I17" s="424"/>
    </row>
    <row r="18" spans="1:11" ht="21" customHeight="1">
      <c r="A18" s="449"/>
      <c r="B18" s="449"/>
      <c r="C18" s="449" t="s">
        <v>513</v>
      </c>
      <c r="D18" s="453"/>
      <c r="E18" s="450"/>
      <c r="F18" s="449"/>
      <c r="G18" s="456"/>
      <c r="H18" s="456"/>
      <c r="I18" s="424"/>
    </row>
    <row r="19" spans="1:11" ht="21" customHeight="1">
      <c r="A19" s="449" t="s">
        <v>514</v>
      </c>
      <c r="B19" s="449"/>
      <c r="C19" s="449"/>
      <c r="D19" s="453"/>
      <c r="E19" s="457"/>
      <c r="F19" s="449"/>
      <c r="G19" s="456"/>
      <c r="H19" s="456"/>
      <c r="I19" s="424"/>
    </row>
    <row r="20" spans="1:11" ht="21" customHeight="1">
      <c r="A20" s="449" t="s">
        <v>16</v>
      </c>
      <c r="B20" s="449"/>
      <c r="C20" s="449"/>
      <c r="D20" s="453"/>
      <c r="E20" s="457"/>
      <c r="F20" s="449"/>
      <c r="G20" s="453"/>
      <c r="H20" s="456"/>
      <c r="I20" s="424"/>
    </row>
    <row r="21" spans="1:11" ht="14.25" customHeight="1"/>
    <row r="22" spans="1:11" ht="30" customHeight="1">
      <c r="A22" s="469" t="s">
        <v>503</v>
      </c>
      <c r="B22" s="469"/>
      <c r="C22" s="469"/>
      <c r="D22" s="451" t="s">
        <v>518</v>
      </c>
      <c r="E22" s="450" t="s">
        <v>519</v>
      </c>
      <c r="F22" s="449" t="s">
        <v>508</v>
      </c>
      <c r="G22" s="450" t="s">
        <v>520</v>
      </c>
      <c r="H22" s="450" t="s">
        <v>521</v>
      </c>
      <c r="I22" s="450" t="s">
        <v>527</v>
      </c>
      <c r="J22" s="462" t="s">
        <v>525</v>
      </c>
    </row>
    <row r="23" spans="1:11" ht="21" customHeight="1">
      <c r="A23" s="449" t="s">
        <v>511</v>
      </c>
      <c r="B23" s="449"/>
      <c r="C23" s="449"/>
      <c r="D23" s="453"/>
      <c r="E23" s="463"/>
      <c r="F23" s="455"/>
      <c r="G23" s="456"/>
      <c r="H23" s="456"/>
      <c r="I23" s="456"/>
      <c r="J23" s="464"/>
      <c r="K23" s="459"/>
    </row>
    <row r="24" spans="1:11" ht="21" customHeight="1">
      <c r="A24" s="449"/>
      <c r="B24" s="449"/>
      <c r="C24" s="449"/>
      <c r="D24" s="453"/>
      <c r="E24" s="450"/>
      <c r="F24" s="449"/>
      <c r="G24" s="456"/>
      <c r="H24" s="456"/>
      <c r="I24" s="456"/>
      <c r="J24" s="465"/>
      <c r="K24" s="460"/>
    </row>
    <row r="25" spans="1:11" ht="21" customHeight="1">
      <c r="A25" s="449" t="s">
        <v>522</v>
      </c>
      <c r="B25" s="449"/>
      <c r="C25" s="449"/>
      <c r="D25" s="453"/>
      <c r="E25" s="450"/>
      <c r="F25" s="455"/>
      <c r="G25" s="456"/>
      <c r="H25" s="456"/>
      <c r="I25" s="456"/>
      <c r="J25" s="466"/>
      <c r="K25" s="460"/>
    </row>
    <row r="26" spans="1:11" ht="21" customHeight="1">
      <c r="A26" s="449"/>
      <c r="B26" s="449"/>
      <c r="C26" s="449"/>
      <c r="D26" s="453"/>
      <c r="E26" s="450"/>
      <c r="F26" s="449"/>
      <c r="G26" s="456"/>
      <c r="H26" s="456"/>
      <c r="I26" s="456"/>
      <c r="J26" s="465"/>
    </row>
    <row r="27" spans="1:11" ht="21" customHeight="1">
      <c r="A27" s="449" t="s">
        <v>523</v>
      </c>
      <c r="B27" s="449"/>
      <c r="C27" s="449"/>
      <c r="D27" s="453"/>
      <c r="E27" s="450"/>
      <c r="F27" s="455"/>
      <c r="G27" s="456"/>
      <c r="H27" s="456"/>
      <c r="I27" s="456"/>
      <c r="J27" s="467"/>
      <c r="K27" s="460"/>
    </row>
    <row r="28" spans="1:11" ht="21" customHeight="1">
      <c r="A28" s="449"/>
      <c r="B28" s="449"/>
      <c r="C28" s="449"/>
      <c r="D28" s="453"/>
      <c r="E28" s="450"/>
      <c r="F28" s="449"/>
      <c r="G28" s="456"/>
      <c r="H28" s="456"/>
      <c r="I28" s="456"/>
      <c r="J28" s="465"/>
      <c r="K28" s="460"/>
    </row>
    <row r="29" spans="1:11" ht="21" customHeight="1">
      <c r="A29" s="449" t="s">
        <v>514</v>
      </c>
      <c r="B29" s="449"/>
      <c r="C29" s="449"/>
      <c r="D29" s="453"/>
      <c r="E29" s="450"/>
      <c r="F29" s="449"/>
      <c r="G29" s="456"/>
      <c r="H29" s="456"/>
      <c r="I29" s="456"/>
      <c r="J29" s="468"/>
      <c r="K29" s="460"/>
    </row>
    <row r="30" spans="1:11" ht="21" customHeight="1">
      <c r="A30" s="449" t="s">
        <v>16</v>
      </c>
      <c r="B30" s="449"/>
      <c r="C30" s="449"/>
      <c r="D30" s="453"/>
      <c r="E30" s="450"/>
      <c r="F30" s="449"/>
      <c r="G30" s="453"/>
      <c r="H30" s="456"/>
      <c r="I30" s="453"/>
      <c r="J30" s="468"/>
      <c r="K30" s="460"/>
    </row>
    <row r="31" spans="1:11" ht="9.75" customHeight="1" thickBot="1">
      <c r="J31" s="461"/>
    </row>
    <row r="32" spans="1:11" ht="21" customHeight="1" thickBot="1">
      <c r="F32" s="470" t="s">
        <v>524</v>
      </c>
      <c r="G32" s="471"/>
      <c r="H32" s="472"/>
      <c r="I32" s="473"/>
      <c r="J32" s="474"/>
    </row>
    <row r="34" spans="9:9" ht="21" customHeight="1">
      <c r="I34" s="425"/>
    </row>
  </sheetData>
  <mergeCells count="3">
    <mergeCell ref="A22:C22"/>
    <mergeCell ref="F32:G32"/>
    <mergeCell ref="H32:J32"/>
  </mergeCells>
  <phoneticPr fontId="2"/>
  <pageMargins left="0.55118110236220474" right="0.31496062992125984" top="0.62992125984251968" bottom="0.19685039370078741" header="0.31496062992125984" footer="0.31496062992125984"/>
  <pageSetup paperSize="9" scale="8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16B86-6553-47A7-A111-860325D72A55}">
  <sheetPr>
    <tabColor rgb="FFFFC000"/>
  </sheetPr>
  <dimension ref="A1:Q45"/>
  <sheetViews>
    <sheetView view="pageBreakPreview" zoomScale="115" zoomScaleNormal="115" zoomScaleSheetLayoutView="115" workbookViewId="0">
      <selection activeCell="N29" sqref="N29:R40"/>
    </sheetView>
  </sheetViews>
  <sheetFormatPr defaultRowHeight="12.75"/>
  <cols>
    <col min="1" max="1" width="14.33203125" customWidth="1"/>
    <col min="2" max="2" width="11.6640625" customWidth="1"/>
    <col min="8" max="8" width="12.59765625" customWidth="1"/>
    <col min="9" max="9" width="16.19921875" customWidth="1"/>
    <col min="11" max="11" width="13.46484375" customWidth="1"/>
    <col min="12" max="12" width="10.9296875" customWidth="1"/>
    <col min="13" max="13" width="19.46484375" customWidth="1"/>
    <col min="14" max="14" width="9.59765625" bestFit="1" customWidth="1"/>
  </cols>
  <sheetData>
    <row r="1" spans="1:16" ht="23.25" thickBot="1">
      <c r="A1" s="475"/>
      <c r="B1" s="475"/>
      <c r="C1" s="475"/>
      <c r="D1" s="475"/>
      <c r="E1" s="475"/>
      <c r="F1" s="475"/>
      <c r="G1" s="475"/>
      <c r="H1" s="475"/>
      <c r="I1" s="475"/>
      <c r="J1" s="52"/>
      <c r="K1" s="52"/>
      <c r="L1" s="52"/>
      <c r="M1" s="52"/>
      <c r="N1" s="52"/>
      <c r="O1" s="52"/>
      <c r="P1" s="52"/>
    </row>
    <row r="2" spans="1:16" ht="15.4">
      <c r="A2" s="53" t="s">
        <v>327</v>
      </c>
      <c r="B2" s="54"/>
      <c r="C2" s="54"/>
      <c r="D2" s="55"/>
      <c r="E2" s="56"/>
      <c r="F2" s="57"/>
      <c r="G2" s="58"/>
      <c r="H2" s="59"/>
      <c r="I2" s="60"/>
      <c r="J2" s="61"/>
      <c r="K2" s="61"/>
      <c r="L2" s="61"/>
      <c r="M2" s="61"/>
      <c r="N2" s="61"/>
      <c r="O2" s="61"/>
      <c r="P2" s="61"/>
    </row>
    <row r="3" spans="1:16" ht="15.4">
      <c r="A3" s="62" t="s">
        <v>328</v>
      </c>
      <c r="B3" s="63" t="s">
        <v>329</v>
      </c>
      <c r="C3" s="63" t="s">
        <v>330</v>
      </c>
      <c r="D3" s="64" t="s">
        <v>331</v>
      </c>
      <c r="E3" s="63" t="s">
        <v>0</v>
      </c>
      <c r="F3" s="65" t="s">
        <v>332</v>
      </c>
      <c r="G3" s="66" t="s">
        <v>333</v>
      </c>
      <c r="H3" s="67" t="s">
        <v>334</v>
      </c>
      <c r="I3" s="68" t="s">
        <v>335</v>
      </c>
      <c r="J3" s="61"/>
      <c r="K3" s="61"/>
      <c r="L3" s="61"/>
      <c r="M3" s="61"/>
      <c r="N3" s="61"/>
      <c r="O3" s="61"/>
      <c r="P3" s="61"/>
    </row>
    <row r="4" spans="1:16" ht="15.4">
      <c r="A4" s="69"/>
      <c r="B4" s="70"/>
      <c r="C4" s="71"/>
      <c r="D4" s="72"/>
      <c r="E4" s="73"/>
      <c r="F4" s="74"/>
      <c r="G4" s="75"/>
      <c r="H4" s="76"/>
      <c r="I4" s="77"/>
      <c r="J4" s="61"/>
      <c r="K4" s="61"/>
      <c r="L4" s="61"/>
      <c r="M4" s="61"/>
      <c r="N4" s="61"/>
      <c r="O4" s="61"/>
      <c r="P4" s="61"/>
    </row>
    <row r="5" spans="1:16" ht="15.4">
      <c r="A5" s="78" t="s">
        <v>336</v>
      </c>
      <c r="B5" s="79"/>
      <c r="C5" s="80"/>
      <c r="D5" s="81"/>
      <c r="E5" s="82"/>
      <c r="F5" s="83"/>
      <c r="G5" s="84"/>
      <c r="H5" s="85"/>
      <c r="I5" s="86"/>
      <c r="J5" s="61"/>
      <c r="K5" s="61"/>
      <c r="L5" s="61"/>
      <c r="M5" s="61"/>
      <c r="N5" s="61"/>
      <c r="O5" s="61"/>
      <c r="P5" s="61"/>
    </row>
    <row r="6" spans="1:16" ht="15.4">
      <c r="A6" s="87"/>
      <c r="B6" s="88"/>
      <c r="C6" s="88"/>
      <c r="D6" s="89"/>
      <c r="E6" s="90"/>
      <c r="F6" s="91"/>
      <c r="G6" s="92"/>
      <c r="H6" s="93"/>
      <c r="I6" s="94"/>
      <c r="J6" s="61"/>
      <c r="K6" s="61"/>
      <c r="L6" s="61"/>
      <c r="M6" s="61"/>
      <c r="N6" s="61"/>
      <c r="O6" s="61"/>
      <c r="P6" s="61"/>
    </row>
    <row r="7" spans="1:16" ht="15.4">
      <c r="A7" s="95" t="s">
        <v>337</v>
      </c>
      <c r="B7" s="71"/>
      <c r="C7" s="71"/>
      <c r="D7" s="72"/>
      <c r="E7" s="96" t="s">
        <v>338</v>
      </c>
      <c r="F7" s="97">
        <v>1</v>
      </c>
      <c r="G7" s="75"/>
      <c r="H7" s="98"/>
      <c r="I7" s="86"/>
      <c r="J7" s="61"/>
      <c r="K7" s="61"/>
      <c r="L7" s="61"/>
      <c r="M7" s="61"/>
      <c r="N7" s="61"/>
      <c r="O7" s="61"/>
      <c r="P7" s="61"/>
    </row>
    <row r="8" spans="1:16" ht="15.4">
      <c r="A8" s="87"/>
      <c r="B8" s="88"/>
      <c r="C8" s="88"/>
      <c r="D8" s="89"/>
      <c r="E8" s="99"/>
      <c r="F8" s="100"/>
      <c r="G8" s="92"/>
      <c r="H8" s="101"/>
      <c r="I8" s="94"/>
      <c r="J8" s="102"/>
      <c r="K8" s="61"/>
      <c r="L8" s="61"/>
      <c r="M8" s="61"/>
      <c r="N8" s="61"/>
      <c r="O8" s="61"/>
      <c r="P8" s="61"/>
    </row>
    <row r="9" spans="1:16" ht="15.4">
      <c r="A9" s="103"/>
      <c r="B9" s="80"/>
      <c r="C9" s="80"/>
      <c r="D9" s="81"/>
      <c r="E9" s="104"/>
      <c r="F9" s="105"/>
      <c r="G9" s="84"/>
      <c r="H9" s="106"/>
      <c r="I9" s="86"/>
      <c r="J9" s="61"/>
      <c r="K9" s="61"/>
      <c r="L9" s="61"/>
      <c r="M9" s="61"/>
      <c r="N9" s="61"/>
      <c r="O9" s="61"/>
      <c r="P9" s="61"/>
    </row>
    <row r="10" spans="1:16" ht="15.4">
      <c r="A10" s="107"/>
      <c r="B10" s="71"/>
      <c r="C10" s="71"/>
      <c r="D10" s="72"/>
      <c r="E10" s="96"/>
      <c r="F10" s="97"/>
      <c r="G10" s="75"/>
      <c r="H10" s="98"/>
      <c r="I10" s="77"/>
      <c r="J10" s="61"/>
      <c r="K10" s="61"/>
      <c r="L10" s="61"/>
      <c r="M10" s="61"/>
      <c r="N10" s="61"/>
      <c r="O10" s="61"/>
      <c r="P10" s="61"/>
    </row>
    <row r="11" spans="1:16" ht="15.4">
      <c r="A11" s="108"/>
      <c r="B11" s="80"/>
      <c r="C11" s="80"/>
      <c r="D11" s="81"/>
      <c r="E11" s="104"/>
      <c r="F11" s="105"/>
      <c r="G11" s="84"/>
      <c r="H11" s="106"/>
      <c r="I11" s="86"/>
      <c r="J11" s="61"/>
      <c r="K11" s="61"/>
      <c r="L11" s="61"/>
      <c r="M11" s="61"/>
      <c r="N11" s="61"/>
      <c r="O11" s="61"/>
      <c r="P11" s="61"/>
    </row>
    <row r="12" spans="1:16" ht="15.4">
      <c r="A12" s="107"/>
      <c r="B12" s="71"/>
      <c r="C12" s="71"/>
      <c r="D12" s="72"/>
      <c r="E12" s="96"/>
      <c r="F12" s="97"/>
      <c r="G12" s="75"/>
      <c r="H12" s="98"/>
      <c r="I12" s="77"/>
      <c r="J12" s="109"/>
      <c r="K12" s="110"/>
      <c r="L12" s="110"/>
      <c r="M12" s="111"/>
      <c r="N12" s="111"/>
      <c r="O12" s="61"/>
      <c r="P12" s="61"/>
    </row>
    <row r="13" spans="1:16" ht="15.4">
      <c r="A13" s="112" t="s">
        <v>339</v>
      </c>
      <c r="B13" s="113" t="s">
        <v>340</v>
      </c>
      <c r="C13" s="114"/>
      <c r="D13" s="81"/>
      <c r="E13" s="104" t="s">
        <v>338</v>
      </c>
      <c r="F13" s="105">
        <v>1</v>
      </c>
      <c r="G13" s="84"/>
      <c r="H13" s="106"/>
      <c r="I13" s="86"/>
      <c r="J13" s="61"/>
      <c r="K13" s="111"/>
      <c r="L13" s="111"/>
      <c r="M13" s="111"/>
      <c r="N13" s="111"/>
      <c r="O13" s="61"/>
      <c r="P13" s="61"/>
    </row>
    <row r="14" spans="1:16" ht="14.25">
      <c r="A14" s="107"/>
      <c r="B14" s="115"/>
      <c r="C14" s="71"/>
      <c r="D14" s="72"/>
      <c r="E14" s="96"/>
      <c r="F14" s="97"/>
      <c r="G14" s="75"/>
      <c r="H14" s="98"/>
      <c r="I14" s="77"/>
      <c r="J14" s="116"/>
      <c r="K14" s="111"/>
      <c r="L14" s="117"/>
      <c r="M14" s="118"/>
      <c r="N14" s="111"/>
      <c r="O14" s="116"/>
      <c r="P14" s="116"/>
    </row>
    <row r="15" spans="1:16" ht="14.25">
      <c r="A15" s="108"/>
      <c r="B15" s="113" t="s">
        <v>341</v>
      </c>
      <c r="C15" s="80"/>
      <c r="D15" s="81"/>
      <c r="E15" s="104"/>
      <c r="F15" s="105"/>
      <c r="G15" s="84"/>
      <c r="H15" s="106"/>
      <c r="I15" s="86"/>
      <c r="J15" s="116"/>
      <c r="K15" s="111"/>
      <c r="L15" s="111"/>
      <c r="M15" s="111"/>
      <c r="N15" s="111"/>
      <c r="O15" s="116"/>
      <c r="P15" s="116"/>
    </row>
    <row r="16" spans="1:16" ht="15.75" thickBot="1">
      <c r="A16" s="107"/>
      <c r="B16" s="115"/>
      <c r="C16" s="71"/>
      <c r="D16" s="72"/>
      <c r="E16" s="96"/>
      <c r="F16" s="97"/>
      <c r="G16" s="75"/>
      <c r="H16" s="98"/>
      <c r="I16" s="77"/>
      <c r="J16" s="109"/>
      <c r="K16" s="119"/>
      <c r="L16" s="120"/>
      <c r="M16" s="120"/>
      <c r="N16" s="121"/>
      <c r="O16" s="121"/>
      <c r="P16" s="122"/>
    </row>
    <row r="17" spans="1:16" ht="15.4">
      <c r="A17" s="108" t="s">
        <v>342</v>
      </c>
      <c r="B17" s="113" t="s">
        <v>343</v>
      </c>
      <c r="C17" s="80"/>
      <c r="D17" s="81"/>
      <c r="E17" s="104"/>
      <c r="F17" s="105"/>
      <c r="G17" s="84"/>
      <c r="H17" s="106"/>
      <c r="I17" s="123"/>
      <c r="J17" s="61"/>
      <c r="K17" s="124"/>
      <c r="L17" s="125"/>
      <c r="M17" s="126"/>
      <c r="N17" s="121"/>
      <c r="O17" s="121"/>
      <c r="P17" s="122"/>
    </row>
    <row r="18" spans="1:16" ht="15.4">
      <c r="A18" s="107"/>
      <c r="B18" s="115"/>
      <c r="C18" s="71"/>
      <c r="D18" s="72"/>
      <c r="E18" s="96"/>
      <c r="F18" s="97"/>
      <c r="G18" s="75"/>
      <c r="H18" s="98"/>
      <c r="I18" s="127"/>
      <c r="J18" s="61"/>
      <c r="K18" s="128" t="s">
        <v>344</v>
      </c>
      <c r="L18" s="129" t="s">
        <v>345</v>
      </c>
      <c r="M18" s="130" t="s">
        <v>346</v>
      </c>
      <c r="N18" s="121"/>
      <c r="O18" s="121"/>
      <c r="P18" s="122"/>
    </row>
    <row r="19" spans="1:16" ht="15.4">
      <c r="A19" s="112" t="s">
        <v>347</v>
      </c>
      <c r="B19" s="113"/>
      <c r="C19" s="80"/>
      <c r="D19" s="81"/>
      <c r="E19" s="104"/>
      <c r="F19" s="105"/>
      <c r="G19" s="84"/>
      <c r="H19" s="106"/>
      <c r="I19" s="131"/>
      <c r="J19" s="61"/>
      <c r="K19" s="132" t="s">
        <v>327</v>
      </c>
      <c r="L19" s="133"/>
      <c r="M19" s="134"/>
      <c r="N19" s="121"/>
      <c r="O19" s="121"/>
      <c r="P19" s="122"/>
    </row>
    <row r="20" spans="1:16" ht="15.4">
      <c r="A20" s="135"/>
      <c r="B20" s="136"/>
      <c r="C20" s="71"/>
      <c r="D20" s="72"/>
      <c r="E20" s="96"/>
      <c r="F20" s="137"/>
      <c r="G20" s="75"/>
      <c r="H20" s="98"/>
      <c r="I20" s="127"/>
      <c r="J20" s="109"/>
      <c r="K20" s="138" t="s">
        <v>348</v>
      </c>
      <c r="L20" s="139"/>
      <c r="M20" s="140"/>
      <c r="N20" s="121"/>
      <c r="O20" s="121"/>
      <c r="P20" s="122"/>
    </row>
    <row r="21" spans="1:16" ht="15.4">
      <c r="A21" s="103"/>
      <c r="B21" s="141"/>
      <c r="C21" s="80"/>
      <c r="D21" s="81"/>
      <c r="E21" s="104"/>
      <c r="F21" s="142"/>
      <c r="G21" s="84"/>
      <c r="H21" s="106"/>
      <c r="I21" s="131"/>
      <c r="J21" s="61"/>
      <c r="K21" s="132" t="s">
        <v>327</v>
      </c>
      <c r="L21" s="133"/>
      <c r="M21" s="134"/>
      <c r="N21" s="143"/>
      <c r="O21" s="144"/>
      <c r="P21" s="145"/>
    </row>
    <row r="22" spans="1:16" ht="15.4">
      <c r="A22" s="107"/>
      <c r="B22" s="146"/>
      <c r="C22" s="88"/>
      <c r="D22" s="89"/>
      <c r="E22" s="99"/>
      <c r="F22" s="100"/>
      <c r="G22" s="92"/>
      <c r="H22" s="101"/>
      <c r="I22" s="127"/>
      <c r="J22" s="61"/>
      <c r="K22" s="138" t="s">
        <v>349</v>
      </c>
      <c r="L22" s="139"/>
      <c r="M22" s="140"/>
      <c r="N22" s="147"/>
      <c r="O22" s="121"/>
      <c r="P22" s="122"/>
    </row>
    <row r="23" spans="1:16" ht="15.4">
      <c r="A23" s="112" t="s">
        <v>350</v>
      </c>
      <c r="B23" s="113" t="s">
        <v>351</v>
      </c>
      <c r="C23" s="114"/>
      <c r="D23" s="81"/>
      <c r="E23" s="104" t="s">
        <v>338</v>
      </c>
      <c r="F23" s="105">
        <v>1</v>
      </c>
      <c r="G23" s="84"/>
      <c r="H23" s="106"/>
      <c r="I23" s="123"/>
      <c r="J23" s="61"/>
      <c r="K23" s="132"/>
      <c r="L23" s="133"/>
      <c r="M23" s="134"/>
      <c r="N23" s="121"/>
      <c r="O23" s="121"/>
      <c r="P23" s="122"/>
    </row>
    <row r="24" spans="1:16" ht="15.4">
      <c r="A24" s="107"/>
      <c r="B24" s="115"/>
      <c r="C24" s="71"/>
      <c r="D24" s="72"/>
      <c r="E24" s="96"/>
      <c r="F24" s="97"/>
      <c r="G24" s="75"/>
      <c r="H24" s="148"/>
      <c r="I24" s="127"/>
      <c r="J24" s="61"/>
      <c r="K24" s="138" t="s">
        <v>352</v>
      </c>
      <c r="L24" s="139"/>
      <c r="M24" s="149"/>
      <c r="N24" s="150"/>
      <c r="O24" s="121"/>
      <c r="P24" s="122"/>
    </row>
    <row r="25" spans="1:16" ht="15.4">
      <c r="A25" s="112" t="s">
        <v>353</v>
      </c>
      <c r="B25" s="113"/>
      <c r="C25" s="80"/>
      <c r="D25" s="81"/>
      <c r="E25" s="104"/>
      <c r="F25" s="105"/>
      <c r="G25" s="84"/>
      <c r="H25" s="151"/>
      <c r="I25" s="131"/>
      <c r="J25" s="61"/>
      <c r="K25" s="132"/>
      <c r="L25" s="133"/>
      <c r="M25" s="134"/>
      <c r="N25" s="121"/>
      <c r="O25" s="121"/>
      <c r="P25" s="122"/>
    </row>
    <row r="26" spans="1:16" ht="15.4">
      <c r="A26" s="107"/>
      <c r="B26" s="115"/>
      <c r="C26" s="71"/>
      <c r="D26" s="72"/>
      <c r="E26" s="96"/>
      <c r="F26" s="97"/>
      <c r="G26" s="75"/>
      <c r="H26" s="98"/>
      <c r="I26" s="127"/>
      <c r="J26" s="61"/>
      <c r="K26" s="138" t="s">
        <v>354</v>
      </c>
      <c r="L26" s="139"/>
      <c r="M26" s="149"/>
      <c r="N26" s="121"/>
      <c r="O26" s="121"/>
      <c r="P26" s="122"/>
    </row>
    <row r="27" spans="1:16" ht="15.4">
      <c r="A27" s="112" t="s">
        <v>355</v>
      </c>
      <c r="B27" s="113" t="s">
        <v>356</v>
      </c>
      <c r="C27" s="114"/>
      <c r="D27" s="81"/>
      <c r="E27" s="104" t="s">
        <v>338</v>
      </c>
      <c r="F27" s="105">
        <v>1</v>
      </c>
      <c r="G27" s="84"/>
      <c r="H27" s="106"/>
      <c r="I27" s="123"/>
      <c r="J27" s="61"/>
      <c r="K27" s="132"/>
      <c r="L27" s="133"/>
      <c r="M27" s="134"/>
      <c r="N27" s="143"/>
      <c r="O27" s="144"/>
      <c r="P27" s="122"/>
    </row>
    <row r="28" spans="1:16" ht="15.4">
      <c r="A28" s="152"/>
      <c r="B28" s="88"/>
      <c r="C28" s="88"/>
      <c r="D28" s="89"/>
      <c r="E28" s="99"/>
      <c r="F28" s="100"/>
      <c r="G28" s="92"/>
      <c r="H28" s="101"/>
      <c r="I28" s="153"/>
      <c r="J28" s="61"/>
      <c r="K28" s="138" t="s">
        <v>357</v>
      </c>
      <c r="L28" s="139"/>
      <c r="M28" s="149"/>
      <c r="N28" s="147"/>
      <c r="O28" s="121"/>
      <c r="P28" s="122"/>
    </row>
    <row r="29" spans="1:16" ht="15.4">
      <c r="A29" s="154" t="s">
        <v>358</v>
      </c>
      <c r="B29" s="80"/>
      <c r="C29" s="80"/>
      <c r="D29" s="81"/>
      <c r="E29" s="104"/>
      <c r="F29" s="105"/>
      <c r="G29" s="84"/>
      <c r="H29" s="155"/>
      <c r="I29" s="156"/>
      <c r="J29" s="61"/>
      <c r="K29" s="132"/>
      <c r="L29" s="133"/>
      <c r="M29" s="134"/>
      <c r="N29" s="121"/>
      <c r="O29" s="121"/>
      <c r="P29" s="122"/>
    </row>
    <row r="30" spans="1:16" ht="15.4">
      <c r="A30" s="95"/>
      <c r="B30" s="71"/>
      <c r="C30" s="71"/>
      <c r="D30" s="72"/>
      <c r="E30" s="96"/>
      <c r="F30" s="97"/>
      <c r="G30" s="75"/>
      <c r="H30" s="98"/>
      <c r="I30" s="127"/>
      <c r="J30" s="61"/>
      <c r="K30" s="138" t="s">
        <v>359</v>
      </c>
      <c r="L30" s="139"/>
      <c r="M30" s="149"/>
      <c r="N30" s="121"/>
      <c r="O30" s="121"/>
      <c r="P30" s="122"/>
    </row>
    <row r="31" spans="1:16" ht="15.4">
      <c r="A31" s="154" t="s">
        <v>360</v>
      </c>
      <c r="B31" s="79"/>
      <c r="C31" s="80"/>
      <c r="D31" s="81"/>
      <c r="E31" s="104" t="s">
        <v>338</v>
      </c>
      <c r="F31" s="105">
        <v>1</v>
      </c>
      <c r="G31" s="84"/>
      <c r="H31" s="106"/>
      <c r="I31" s="157"/>
      <c r="J31" s="61"/>
      <c r="K31" s="132"/>
      <c r="L31" s="133"/>
      <c r="M31" s="134"/>
      <c r="N31" s="143"/>
      <c r="O31" s="144"/>
      <c r="P31" s="122"/>
    </row>
    <row r="32" spans="1:16" ht="15.4">
      <c r="A32" s="152"/>
      <c r="B32" s="71"/>
      <c r="C32" s="71"/>
      <c r="D32" s="72"/>
      <c r="E32" s="73"/>
      <c r="F32" s="158"/>
      <c r="G32" s="75"/>
      <c r="H32" s="98"/>
      <c r="I32" s="77"/>
      <c r="J32" s="61"/>
      <c r="K32" s="138" t="s">
        <v>361</v>
      </c>
      <c r="L32" s="139"/>
      <c r="M32" s="149"/>
      <c r="N32" s="159"/>
      <c r="O32" s="121"/>
      <c r="P32" s="122"/>
    </row>
    <row r="33" spans="1:17" ht="15.75" thickBot="1">
      <c r="A33" s="160" t="s">
        <v>362</v>
      </c>
      <c r="B33" s="161"/>
      <c r="C33" s="161"/>
      <c r="D33" s="162"/>
      <c r="E33" s="163"/>
      <c r="F33" s="164"/>
      <c r="G33" s="165"/>
      <c r="H33" s="166"/>
      <c r="I33" s="167"/>
      <c r="J33" s="61"/>
      <c r="K33" s="132"/>
      <c r="L33" s="133"/>
      <c r="M33" s="134"/>
      <c r="N33" s="168"/>
      <c r="O33" s="169"/>
      <c r="P33" s="122"/>
    </row>
    <row r="34" spans="1:17" ht="15.4">
      <c r="A34" s="170"/>
      <c r="B34" s="171"/>
      <c r="C34" s="72"/>
      <c r="D34" s="72"/>
      <c r="E34" s="170"/>
      <c r="F34" s="172"/>
      <c r="G34" s="173"/>
      <c r="H34" s="76"/>
      <c r="I34" s="72"/>
      <c r="J34" s="61"/>
      <c r="K34" s="138" t="s">
        <v>363</v>
      </c>
      <c r="L34" s="139"/>
      <c r="M34" s="149"/>
      <c r="N34" s="168"/>
      <c r="O34" s="169"/>
      <c r="P34" s="122"/>
    </row>
    <row r="35" spans="1:17" ht="15.4">
      <c r="A35" s="170"/>
      <c r="B35" s="171"/>
      <c r="C35" s="72"/>
      <c r="D35" s="72"/>
      <c r="E35" s="170"/>
      <c r="F35" s="172"/>
      <c r="G35" s="173"/>
      <c r="H35" s="76"/>
      <c r="I35" s="72"/>
      <c r="J35" s="61"/>
      <c r="K35" s="132"/>
      <c r="L35" s="133"/>
      <c r="M35" s="134"/>
      <c r="N35" s="168"/>
      <c r="O35" s="121"/>
      <c r="P35" s="122"/>
    </row>
    <row r="36" spans="1:17" ht="15.4">
      <c r="A36" s="72"/>
      <c r="B36" s="171"/>
      <c r="C36" s="72"/>
      <c r="D36" s="72"/>
      <c r="E36" s="170"/>
      <c r="F36" s="172"/>
      <c r="G36" s="173"/>
      <c r="H36" s="76"/>
      <c r="I36" s="72"/>
      <c r="J36" s="61"/>
      <c r="K36" s="421" t="s">
        <v>526</v>
      </c>
      <c r="L36" s="139"/>
      <c r="M36" s="149"/>
      <c r="N36" s="168"/>
      <c r="O36" s="121"/>
      <c r="P36" s="122"/>
      <c r="Q36" s="422"/>
    </row>
    <row r="37" spans="1:17" ht="15.4">
      <c r="A37" s="72"/>
      <c r="B37" s="171"/>
      <c r="C37" s="72"/>
      <c r="D37" s="72"/>
      <c r="E37" s="170"/>
      <c r="F37" s="172"/>
      <c r="G37" s="173"/>
      <c r="H37" s="76"/>
      <c r="I37" s="174"/>
      <c r="J37" s="61"/>
      <c r="K37" s="132"/>
      <c r="L37" s="133"/>
      <c r="M37" s="134"/>
      <c r="N37" s="121"/>
      <c r="O37" s="121"/>
      <c r="P37" s="122"/>
    </row>
    <row r="38" spans="1:17" ht="15.4">
      <c r="A38" s="72"/>
      <c r="B38" s="72"/>
      <c r="C38" s="72"/>
      <c r="D38" s="72"/>
      <c r="E38" s="170"/>
      <c r="F38" s="175"/>
      <c r="G38" s="173"/>
      <c r="H38" s="76"/>
      <c r="I38" s="72"/>
      <c r="J38" s="61"/>
      <c r="K38" s="176" t="s">
        <v>364</v>
      </c>
      <c r="L38" s="139"/>
      <c r="M38" s="140"/>
      <c r="N38" s="121"/>
      <c r="O38" s="121"/>
      <c r="P38" s="122"/>
    </row>
    <row r="39" spans="1:17" ht="15.4">
      <c r="A39" s="171"/>
      <c r="B39" s="171"/>
      <c r="C39" s="72"/>
      <c r="D39" s="72"/>
      <c r="E39" s="170"/>
      <c r="F39" s="172"/>
      <c r="G39" s="173"/>
      <c r="H39" s="76"/>
      <c r="I39" s="72"/>
      <c r="J39" s="61"/>
      <c r="K39" s="132"/>
      <c r="L39" s="133"/>
      <c r="M39" s="134"/>
      <c r="N39" s="121"/>
      <c r="O39" s="121"/>
      <c r="P39" s="122"/>
    </row>
    <row r="40" spans="1:17" ht="15.4">
      <c r="A40" s="72"/>
      <c r="B40" s="72"/>
      <c r="C40" s="72"/>
      <c r="D40" s="72"/>
      <c r="E40" s="170"/>
      <c r="F40" s="175"/>
      <c r="G40" s="173"/>
      <c r="H40" s="76"/>
      <c r="I40" s="72"/>
      <c r="J40" s="61"/>
      <c r="K40" s="138" t="s">
        <v>365</v>
      </c>
      <c r="L40" s="139"/>
      <c r="M40" s="140"/>
      <c r="N40" s="121"/>
      <c r="O40" s="121"/>
      <c r="P40" s="122"/>
    </row>
    <row r="41" spans="1:17" ht="15.4">
      <c r="A41" s="72"/>
      <c r="B41" s="72"/>
      <c r="C41" s="72"/>
      <c r="D41" s="72"/>
      <c r="E41" s="170"/>
      <c r="F41" s="175"/>
      <c r="G41" s="173"/>
      <c r="H41" s="76"/>
      <c r="I41" s="72"/>
      <c r="J41" s="61"/>
      <c r="K41" s="132"/>
      <c r="L41" s="133"/>
      <c r="M41" s="134"/>
      <c r="N41" s="121"/>
      <c r="O41" s="121"/>
      <c r="P41" s="122"/>
    </row>
    <row r="42" spans="1:17" ht="15.75" thickBot="1">
      <c r="A42" s="72"/>
      <c r="B42" s="72"/>
      <c r="C42" s="72"/>
      <c r="D42" s="72"/>
      <c r="E42" s="170"/>
      <c r="F42" s="175"/>
      <c r="G42" s="173"/>
      <c r="H42" s="76"/>
      <c r="I42" s="72"/>
      <c r="J42" s="61"/>
      <c r="K42" s="177"/>
      <c r="L42" s="178"/>
      <c r="M42" s="179"/>
      <c r="N42" s="121"/>
      <c r="O42" s="121"/>
      <c r="P42" s="122"/>
    </row>
    <row r="43" spans="1:17" ht="15.4">
      <c r="A43" s="72"/>
      <c r="B43" s="72"/>
      <c r="C43" s="72"/>
      <c r="D43" s="72"/>
      <c r="E43" s="170"/>
      <c r="F43" s="175"/>
      <c r="G43" s="173"/>
      <c r="H43" s="76"/>
      <c r="I43" s="72"/>
      <c r="J43" s="61"/>
      <c r="K43" s="61"/>
      <c r="L43" s="61"/>
      <c r="M43" s="61"/>
      <c r="N43" s="61"/>
      <c r="O43" s="61"/>
      <c r="P43" s="61"/>
    </row>
    <row r="44" spans="1:17" ht="15.4">
      <c r="A44" s="72"/>
      <c r="B44" s="72"/>
      <c r="C44" s="72"/>
      <c r="D44" s="72"/>
      <c r="E44" s="170"/>
      <c r="F44" s="175"/>
      <c r="G44" s="173"/>
      <c r="H44" s="76"/>
      <c r="I44" s="72"/>
      <c r="J44" s="61"/>
      <c r="K44" s="61"/>
      <c r="L44" s="61"/>
      <c r="M44" s="61"/>
      <c r="N44" s="61"/>
      <c r="O44" s="61"/>
      <c r="P44" s="61"/>
    </row>
    <row r="45" spans="1:17" ht="15.4">
      <c r="A45" s="72"/>
      <c r="B45" s="72"/>
      <c r="C45" s="72"/>
      <c r="D45" s="72"/>
      <c r="E45" s="170"/>
      <c r="F45" s="175"/>
      <c r="G45" s="173"/>
      <c r="H45" s="76"/>
      <c r="I45" s="72"/>
      <c r="J45" s="61"/>
      <c r="K45" s="61"/>
      <c r="L45" s="61"/>
      <c r="M45" s="61"/>
      <c r="N45" s="61"/>
      <c r="O45" s="61"/>
      <c r="P45" s="61"/>
    </row>
  </sheetData>
  <mergeCells count="1">
    <mergeCell ref="A1:I1"/>
  </mergeCells>
  <phoneticPr fontId="2"/>
  <pageMargins left="0.55118110236220474" right="0.31496062992125984" top="0.62992125984251968" bottom="0.19685039370078741" header="0.31496062992125984" footer="0.31496062992125984"/>
  <pageSetup paperSize="9" scale="85" orientation="landscape" r:id="rId1"/>
  <colBreaks count="1" manualBreakCount="1">
    <brk id="1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7A2D7-B1F6-4CE3-B76F-9F1679119147}">
  <dimension ref="A1:H37"/>
  <sheetViews>
    <sheetView view="pageBreakPreview" zoomScale="115" zoomScaleNormal="100" zoomScaleSheetLayoutView="115" workbookViewId="0">
      <selection activeCell="G7" sqref="G7:G11"/>
    </sheetView>
  </sheetViews>
  <sheetFormatPr defaultColWidth="9" defaultRowHeight="12"/>
  <cols>
    <col min="1" max="1" width="5" style="2" customWidth="1"/>
    <col min="2" max="3" width="28.06640625" style="1" customWidth="1"/>
    <col min="4" max="4" width="11.19921875" style="13" customWidth="1"/>
    <col min="5" max="5" width="6.9296875" style="2" customWidth="1"/>
    <col min="6" max="6" width="13.6640625" style="21" customWidth="1"/>
    <col min="7" max="7" width="18.6640625" style="21" customWidth="1"/>
    <col min="8" max="8" width="26.19921875" style="1" customWidth="1"/>
    <col min="9" max="16384" width="9" style="1"/>
  </cols>
  <sheetData>
    <row r="1" spans="1:8" ht="33.75" customHeight="1">
      <c r="A1" s="416"/>
      <c r="B1" s="7" t="s">
        <v>2</v>
      </c>
      <c r="C1" s="7" t="s">
        <v>3</v>
      </c>
      <c r="D1" s="10" t="s">
        <v>4</v>
      </c>
      <c r="E1" s="7" t="s">
        <v>1</v>
      </c>
      <c r="F1" s="18" t="s">
        <v>5</v>
      </c>
      <c r="G1" s="18" t="s">
        <v>6</v>
      </c>
      <c r="H1" s="417" t="s">
        <v>7</v>
      </c>
    </row>
    <row r="2" spans="1:8" ht="15" customHeight="1">
      <c r="A2" s="16"/>
      <c r="B2" s="8"/>
      <c r="C2" s="8"/>
      <c r="D2" s="11"/>
      <c r="E2" s="14"/>
      <c r="F2" s="19"/>
      <c r="G2" s="19"/>
      <c r="H2" s="3"/>
    </row>
    <row r="3" spans="1:8" ht="15" customHeight="1">
      <c r="A3" s="17"/>
      <c r="B3" s="23"/>
      <c r="C3" s="9"/>
      <c r="D3" s="12"/>
      <c r="E3" s="15"/>
      <c r="F3" s="20"/>
      <c r="G3" s="20"/>
      <c r="H3" s="4"/>
    </row>
    <row r="4" spans="1:8" ht="15" customHeight="1">
      <c r="A4" s="16"/>
      <c r="B4" s="8"/>
      <c r="C4" s="8"/>
      <c r="D4" s="11"/>
      <c r="E4" s="14"/>
      <c r="F4" s="19"/>
      <c r="G4" s="19"/>
      <c r="H4" s="3"/>
    </row>
    <row r="5" spans="1:8" ht="15" customHeight="1">
      <c r="A5" s="17"/>
      <c r="B5" s="9" t="s">
        <v>12</v>
      </c>
      <c r="C5" s="9"/>
      <c r="D5" s="12"/>
      <c r="E5" s="15"/>
      <c r="F5" s="20"/>
      <c r="G5" s="20"/>
      <c r="H5" s="4"/>
    </row>
    <row r="6" spans="1:8" ht="15" customHeight="1">
      <c r="A6" s="16"/>
      <c r="B6" s="8"/>
      <c r="C6" s="8"/>
      <c r="D6" s="11"/>
      <c r="E6" s="14"/>
      <c r="F6" s="19"/>
      <c r="G6" s="19"/>
      <c r="H6" s="3"/>
    </row>
    <row r="7" spans="1:8" ht="15" customHeight="1">
      <c r="A7" s="17" t="s">
        <v>118</v>
      </c>
      <c r="B7" s="9" t="s">
        <v>117</v>
      </c>
      <c r="C7" s="9"/>
      <c r="D7" s="12">
        <v>1</v>
      </c>
      <c r="E7" s="15" t="s">
        <v>13</v>
      </c>
      <c r="F7" s="20"/>
      <c r="G7" s="20"/>
      <c r="H7" s="4"/>
    </row>
    <row r="8" spans="1:8" ht="15" customHeight="1">
      <c r="A8" s="16"/>
      <c r="B8" s="8"/>
      <c r="C8" s="8"/>
      <c r="D8" s="11"/>
      <c r="E8" s="14"/>
      <c r="F8" s="19"/>
      <c r="G8" s="19"/>
      <c r="H8" s="3"/>
    </row>
    <row r="9" spans="1:8" ht="15" customHeight="1">
      <c r="A9" s="17"/>
      <c r="B9" s="9"/>
      <c r="C9" s="9"/>
      <c r="D9" s="12"/>
      <c r="E9" s="15"/>
      <c r="F9" s="20"/>
      <c r="G9" s="20"/>
      <c r="H9" s="4"/>
    </row>
    <row r="10" spans="1:8" ht="15" customHeight="1">
      <c r="A10" s="16"/>
      <c r="B10" s="8"/>
      <c r="C10" s="8"/>
      <c r="D10" s="11"/>
      <c r="E10" s="14"/>
      <c r="F10" s="19"/>
      <c r="G10" s="19"/>
      <c r="H10" s="3"/>
    </row>
    <row r="11" spans="1:8" ht="15" customHeight="1">
      <c r="A11" s="17"/>
      <c r="B11" s="15" t="s">
        <v>14</v>
      </c>
      <c r="C11" s="9"/>
      <c r="D11" s="12"/>
      <c r="E11" s="15"/>
      <c r="F11" s="20"/>
      <c r="G11" s="20"/>
      <c r="H11" s="4"/>
    </row>
    <row r="12" spans="1:8" ht="15" customHeight="1">
      <c r="A12" s="16"/>
      <c r="B12" s="8"/>
      <c r="C12" s="8"/>
      <c r="D12" s="11"/>
      <c r="E12" s="14"/>
      <c r="F12" s="19"/>
      <c r="G12" s="19"/>
      <c r="H12" s="3"/>
    </row>
    <row r="13" spans="1:8" ht="15" customHeight="1">
      <c r="A13" s="17"/>
      <c r="B13" s="9"/>
      <c r="C13" s="9"/>
      <c r="D13" s="12"/>
      <c r="E13" s="15"/>
      <c r="F13" s="20"/>
      <c r="G13" s="20"/>
      <c r="H13" s="4"/>
    </row>
    <row r="14" spans="1:8" ht="15" customHeight="1">
      <c r="A14" s="16"/>
      <c r="B14" s="8"/>
      <c r="C14" s="8"/>
      <c r="D14" s="11"/>
      <c r="E14" s="14"/>
      <c r="F14" s="19"/>
      <c r="G14" s="19"/>
      <c r="H14" s="3"/>
    </row>
    <row r="15" spans="1:8" ht="15" customHeight="1">
      <c r="A15" s="17"/>
      <c r="B15" s="9"/>
      <c r="C15" s="9"/>
      <c r="D15" s="12"/>
      <c r="E15" s="15"/>
      <c r="F15" s="20"/>
      <c r="G15" s="20"/>
      <c r="H15" s="4"/>
    </row>
    <row r="16" spans="1:8" ht="15" customHeight="1">
      <c r="A16" s="16"/>
      <c r="B16" s="8"/>
      <c r="C16" s="8"/>
      <c r="D16" s="11"/>
      <c r="E16" s="14"/>
      <c r="F16" s="19"/>
      <c r="G16" s="19"/>
      <c r="H16" s="3"/>
    </row>
    <row r="17" spans="1:8" ht="15" customHeight="1">
      <c r="A17" s="17"/>
      <c r="B17" s="9"/>
      <c r="C17" s="9"/>
      <c r="D17" s="12"/>
      <c r="E17" s="15"/>
      <c r="F17" s="20"/>
      <c r="G17" s="20"/>
      <c r="H17" s="4"/>
    </row>
    <row r="18" spans="1:8" ht="15" customHeight="1">
      <c r="A18" s="16"/>
      <c r="B18" s="8"/>
      <c r="C18" s="8"/>
      <c r="D18" s="11"/>
      <c r="E18" s="14"/>
      <c r="F18" s="19"/>
      <c r="G18" s="19"/>
      <c r="H18" s="3"/>
    </row>
    <row r="19" spans="1:8" ht="15" customHeight="1">
      <c r="A19" s="17"/>
      <c r="B19" s="9"/>
      <c r="C19" s="9"/>
      <c r="D19" s="12"/>
      <c r="E19" s="15"/>
      <c r="F19" s="20"/>
      <c r="G19" s="20"/>
      <c r="H19" s="4"/>
    </row>
    <row r="20" spans="1:8" ht="15" customHeight="1">
      <c r="A20" s="16"/>
      <c r="B20" s="8"/>
      <c r="C20" s="8"/>
      <c r="D20" s="11"/>
      <c r="E20" s="14"/>
      <c r="F20" s="19"/>
      <c r="G20" s="19"/>
      <c r="H20" s="3"/>
    </row>
    <row r="21" spans="1:8" ht="15" customHeight="1">
      <c r="A21" s="17"/>
      <c r="B21" s="9"/>
      <c r="C21" s="9"/>
      <c r="D21" s="12"/>
      <c r="E21" s="15"/>
      <c r="F21" s="20"/>
      <c r="G21" s="20"/>
      <c r="H21" s="4"/>
    </row>
    <row r="22" spans="1:8" ht="15" customHeight="1">
      <c r="A22" s="16"/>
      <c r="B22" s="8"/>
      <c r="C22" s="8"/>
      <c r="D22" s="11"/>
      <c r="E22" s="14"/>
      <c r="F22" s="19"/>
      <c r="G22" s="19"/>
      <c r="H22" s="3"/>
    </row>
    <row r="23" spans="1:8" ht="15" customHeight="1">
      <c r="A23" s="17"/>
      <c r="B23" s="15"/>
      <c r="C23" s="9"/>
      <c r="D23" s="12"/>
      <c r="E23" s="15"/>
      <c r="F23" s="20"/>
      <c r="G23" s="20"/>
      <c r="H23" s="4"/>
    </row>
    <row r="24" spans="1:8" ht="15" customHeight="1">
      <c r="A24" s="16"/>
      <c r="B24" s="8"/>
      <c r="C24" s="8"/>
      <c r="D24" s="11"/>
      <c r="E24" s="14"/>
      <c r="F24" s="19"/>
      <c r="G24" s="19"/>
      <c r="H24" s="3"/>
    </row>
    <row r="25" spans="1:8" ht="15" customHeight="1">
      <c r="A25" s="17"/>
      <c r="B25" s="15"/>
      <c r="C25" s="9"/>
      <c r="D25" s="12"/>
      <c r="E25" s="15"/>
      <c r="F25" s="20"/>
      <c r="G25" s="20"/>
      <c r="H25" s="4"/>
    </row>
    <row r="26" spans="1:8" ht="15" customHeight="1">
      <c r="A26" s="16"/>
      <c r="B26" s="8"/>
      <c r="C26" s="8"/>
      <c r="D26" s="11"/>
      <c r="E26" s="14"/>
      <c r="F26" s="19"/>
      <c r="G26" s="19"/>
      <c r="H26" s="3"/>
    </row>
    <row r="27" spans="1:8" ht="15" customHeight="1">
      <c r="A27" s="17"/>
      <c r="B27" s="15"/>
      <c r="C27" s="9"/>
      <c r="D27" s="12"/>
      <c r="E27" s="15"/>
      <c r="F27" s="20"/>
      <c r="G27" s="20"/>
      <c r="H27" s="4"/>
    </row>
    <row r="28" spans="1:8" ht="15" customHeight="1">
      <c r="A28" s="16"/>
      <c r="B28" s="8"/>
      <c r="C28" s="8"/>
      <c r="D28" s="11"/>
      <c r="E28" s="14"/>
      <c r="F28" s="19"/>
      <c r="G28" s="19"/>
      <c r="H28" s="3"/>
    </row>
    <row r="29" spans="1:8" ht="15" customHeight="1">
      <c r="A29" s="17"/>
      <c r="B29" s="9"/>
      <c r="C29" s="9"/>
      <c r="D29" s="12"/>
      <c r="E29" s="15"/>
      <c r="F29" s="20"/>
      <c r="G29" s="20"/>
      <c r="H29" s="4"/>
    </row>
    <row r="30" spans="1:8" ht="15" customHeight="1">
      <c r="A30" s="16"/>
      <c r="B30" s="8"/>
      <c r="C30" s="8"/>
      <c r="D30" s="11"/>
      <c r="E30" s="14"/>
      <c r="F30" s="19"/>
      <c r="G30" s="19"/>
      <c r="H30" s="3"/>
    </row>
    <row r="31" spans="1:8" ht="15" customHeight="1">
      <c r="A31" s="17"/>
      <c r="B31" s="9"/>
      <c r="C31" s="9"/>
      <c r="D31" s="12"/>
      <c r="E31" s="15"/>
      <c r="F31" s="20"/>
      <c r="G31" s="20"/>
      <c r="H31" s="22"/>
    </row>
    <row r="32" spans="1:8" ht="15" customHeight="1">
      <c r="A32" s="16"/>
      <c r="B32" s="8"/>
      <c r="C32" s="8"/>
      <c r="D32" s="11"/>
      <c r="E32" s="14"/>
      <c r="F32" s="19"/>
      <c r="G32" s="19"/>
      <c r="H32" s="3"/>
    </row>
    <row r="33" spans="1:8" ht="15" customHeight="1">
      <c r="A33" s="17"/>
      <c r="B33" s="15"/>
      <c r="C33" s="9"/>
      <c r="D33" s="12"/>
      <c r="E33" s="15"/>
      <c r="F33" s="20"/>
      <c r="G33" s="20"/>
      <c r="H33" s="4"/>
    </row>
    <row r="34" spans="1:8" ht="15" customHeight="1">
      <c r="A34" s="16"/>
      <c r="B34" s="8"/>
      <c r="C34" s="8"/>
      <c r="D34" s="11"/>
      <c r="E34" s="14"/>
      <c r="F34" s="19"/>
      <c r="G34" s="19"/>
      <c r="H34" s="3"/>
    </row>
    <row r="35" spans="1:8" ht="15" customHeight="1">
      <c r="A35" s="17"/>
      <c r="B35" s="9"/>
      <c r="C35" s="9"/>
      <c r="D35" s="12"/>
      <c r="E35" s="15"/>
      <c r="F35" s="20"/>
      <c r="G35" s="20"/>
      <c r="H35" s="4"/>
    </row>
    <row r="36" spans="1:8" ht="15" customHeight="1"/>
    <row r="37" spans="1:8" ht="15" customHeight="1"/>
  </sheetData>
  <phoneticPr fontId="2"/>
  <dataValidations count="1">
    <dataValidation imeMode="off" allowBlank="1" showInputMessage="1" showErrorMessage="1" sqref="F1:G1048576 D1:D1048576" xr:uid="{A20B0D55-1C42-417E-8635-84D1D7AA16D3}"/>
  </dataValidations>
  <pageMargins left="0.55118110236220474" right="0.31496062992125984" top="0.62992125984251968" bottom="0.19685039370078741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34811-01D3-4AF3-9357-F1D9D1F5F9F7}">
  <dimension ref="A1:H613"/>
  <sheetViews>
    <sheetView view="pageBreakPreview" zoomScale="115" zoomScaleNormal="100" zoomScaleSheetLayoutView="115" workbookViewId="0">
      <selection activeCell="G607" sqref="G607:G611"/>
    </sheetView>
  </sheetViews>
  <sheetFormatPr defaultColWidth="9" defaultRowHeight="12"/>
  <cols>
    <col min="1" max="1" width="5" style="2" customWidth="1"/>
    <col min="2" max="3" width="28.06640625" style="1" customWidth="1"/>
    <col min="4" max="4" width="11.19921875" style="13" customWidth="1"/>
    <col min="5" max="5" width="6.9296875" style="2" customWidth="1"/>
    <col min="6" max="6" width="13.6640625" style="21" customWidth="1"/>
    <col min="7" max="7" width="18.6640625" style="21" customWidth="1"/>
    <col min="8" max="8" width="26.19921875" style="1" customWidth="1"/>
    <col min="9" max="16384" width="9" style="1"/>
  </cols>
  <sheetData>
    <row r="1" spans="1:8" ht="33.75" customHeight="1">
      <c r="A1" s="416"/>
      <c r="B1" s="7" t="s">
        <v>2</v>
      </c>
      <c r="C1" s="7" t="s">
        <v>3</v>
      </c>
      <c r="D1" s="10" t="s">
        <v>4</v>
      </c>
      <c r="E1" s="7" t="s">
        <v>1</v>
      </c>
      <c r="F1" s="18" t="s">
        <v>5</v>
      </c>
      <c r="G1" s="18" t="s">
        <v>6</v>
      </c>
      <c r="H1" s="417" t="s">
        <v>7</v>
      </c>
    </row>
    <row r="2" spans="1:8" ht="15" customHeight="1">
      <c r="A2" s="16"/>
      <c r="B2" s="8"/>
      <c r="C2" s="8"/>
      <c r="D2" s="11"/>
      <c r="E2" s="14"/>
      <c r="F2" s="19"/>
      <c r="G2" s="19"/>
      <c r="H2" s="3"/>
    </row>
    <row r="3" spans="1:8" ht="15" customHeight="1">
      <c r="A3" s="17"/>
      <c r="B3" s="9" t="s">
        <v>119</v>
      </c>
      <c r="C3" s="9"/>
      <c r="D3" s="12"/>
      <c r="E3" s="15"/>
      <c r="F3" s="20"/>
      <c r="G3" s="20"/>
      <c r="H3" s="4"/>
    </row>
    <row r="4" spans="1:8" ht="15" customHeight="1">
      <c r="A4" s="16"/>
      <c r="B4" s="8"/>
      <c r="C4" s="8"/>
      <c r="D4" s="11"/>
      <c r="E4" s="14"/>
      <c r="F4" s="19"/>
      <c r="G4" s="19"/>
      <c r="H4" s="3"/>
    </row>
    <row r="5" spans="1:8" ht="15" customHeight="1">
      <c r="A5" s="17"/>
      <c r="B5" s="9"/>
      <c r="C5" s="9"/>
      <c r="D5" s="12"/>
      <c r="E5" s="15"/>
      <c r="F5" s="20"/>
      <c r="G5" s="20"/>
      <c r="H5" s="4"/>
    </row>
    <row r="6" spans="1:8" ht="15" customHeight="1">
      <c r="A6" s="16"/>
      <c r="B6" s="8"/>
      <c r="C6" s="8"/>
      <c r="D6" s="11"/>
      <c r="E6" s="14"/>
      <c r="F6" s="19"/>
      <c r="G6" s="19"/>
      <c r="H6" s="3"/>
    </row>
    <row r="7" spans="1:8" ht="15" customHeight="1">
      <c r="A7" s="17">
        <v>1</v>
      </c>
      <c r="B7" s="9" t="s">
        <v>20</v>
      </c>
      <c r="C7" s="9"/>
      <c r="D7" s="12">
        <v>1</v>
      </c>
      <c r="E7" s="15" t="s">
        <v>21</v>
      </c>
      <c r="F7" s="20"/>
      <c r="G7" s="20"/>
      <c r="H7" s="4"/>
    </row>
    <row r="8" spans="1:8" ht="15" customHeight="1">
      <c r="A8" s="16"/>
      <c r="B8" s="8"/>
      <c r="C8" s="8"/>
      <c r="D8" s="11"/>
      <c r="E8" s="14"/>
      <c r="F8" s="19"/>
      <c r="G8" s="19"/>
      <c r="H8" s="3"/>
    </row>
    <row r="9" spans="1:8" ht="15" customHeight="1">
      <c r="A9" s="17">
        <v>2</v>
      </c>
      <c r="B9" s="9" t="s">
        <v>307</v>
      </c>
      <c r="C9" s="9"/>
      <c r="D9" s="12">
        <v>1</v>
      </c>
      <c r="E9" s="15" t="s">
        <v>21</v>
      </c>
      <c r="F9" s="20"/>
      <c r="G9" s="20"/>
      <c r="H9" s="4"/>
    </row>
    <row r="10" spans="1:8" ht="15" customHeight="1">
      <c r="A10" s="16"/>
      <c r="B10" s="8"/>
      <c r="C10" s="8"/>
      <c r="D10" s="11"/>
      <c r="E10" s="14"/>
      <c r="F10" s="19"/>
      <c r="G10" s="19"/>
      <c r="H10" s="3"/>
    </row>
    <row r="11" spans="1:8" ht="15" customHeight="1">
      <c r="A11" s="17">
        <v>3</v>
      </c>
      <c r="B11" s="9" t="s">
        <v>44</v>
      </c>
      <c r="C11" s="9"/>
      <c r="D11" s="12">
        <v>1</v>
      </c>
      <c r="E11" s="15" t="s">
        <v>21</v>
      </c>
      <c r="F11" s="20"/>
      <c r="G11" s="20"/>
      <c r="H11" s="4"/>
    </row>
    <row r="12" spans="1:8" ht="15" customHeight="1">
      <c r="A12" s="16"/>
      <c r="B12" s="8"/>
      <c r="C12" s="8"/>
      <c r="D12" s="11"/>
      <c r="E12" s="14"/>
      <c r="F12" s="19"/>
      <c r="G12" s="19"/>
      <c r="H12" s="3"/>
    </row>
    <row r="13" spans="1:8" ht="15" customHeight="1">
      <c r="A13" s="17">
        <v>4</v>
      </c>
      <c r="B13" s="9" t="s">
        <v>54</v>
      </c>
      <c r="C13" s="9"/>
      <c r="D13" s="12">
        <v>1</v>
      </c>
      <c r="E13" s="15" t="s">
        <v>21</v>
      </c>
      <c r="F13" s="20"/>
      <c r="G13" s="20"/>
      <c r="H13" s="4"/>
    </row>
    <row r="14" spans="1:8" ht="15" customHeight="1">
      <c r="A14" s="16"/>
      <c r="B14" s="8"/>
      <c r="C14" s="8"/>
      <c r="D14" s="11"/>
      <c r="E14" s="14"/>
      <c r="F14" s="19"/>
      <c r="G14" s="19"/>
      <c r="H14" s="3"/>
    </row>
    <row r="15" spans="1:8" ht="15" customHeight="1">
      <c r="A15" s="17">
        <v>5</v>
      </c>
      <c r="B15" s="9" t="s">
        <v>69</v>
      </c>
      <c r="C15" s="9"/>
      <c r="D15" s="12">
        <v>1</v>
      </c>
      <c r="E15" s="15" t="s">
        <v>21</v>
      </c>
      <c r="F15" s="20"/>
      <c r="G15" s="20"/>
      <c r="H15" s="4"/>
    </row>
    <row r="16" spans="1:8" ht="15" customHeight="1">
      <c r="A16" s="16"/>
      <c r="B16" s="8"/>
      <c r="C16" s="8"/>
      <c r="D16" s="11"/>
      <c r="E16" s="14"/>
      <c r="F16" s="19"/>
      <c r="G16" s="19"/>
      <c r="H16" s="3"/>
    </row>
    <row r="17" spans="1:8" ht="15" customHeight="1">
      <c r="A17" s="17">
        <v>6</v>
      </c>
      <c r="B17" s="9" t="s">
        <v>76</v>
      </c>
      <c r="C17" s="9"/>
      <c r="D17" s="12">
        <v>1</v>
      </c>
      <c r="E17" s="15" t="s">
        <v>21</v>
      </c>
      <c r="F17" s="20"/>
      <c r="G17" s="20"/>
      <c r="H17" s="4"/>
    </row>
    <row r="18" spans="1:8" ht="15" customHeight="1">
      <c r="A18" s="16"/>
      <c r="B18" s="8"/>
      <c r="C18" s="8"/>
      <c r="D18" s="11"/>
      <c r="E18" s="14"/>
      <c r="F18" s="19"/>
      <c r="G18" s="19"/>
      <c r="H18" s="3"/>
    </row>
    <row r="19" spans="1:8" ht="15" customHeight="1">
      <c r="A19" s="17">
        <v>7</v>
      </c>
      <c r="B19" s="9" t="s">
        <v>308</v>
      </c>
      <c r="C19" s="9"/>
      <c r="D19" s="12">
        <v>1</v>
      </c>
      <c r="E19" s="15" t="s">
        <v>21</v>
      </c>
      <c r="F19" s="20"/>
      <c r="G19" s="20"/>
      <c r="H19" s="4"/>
    </row>
    <row r="20" spans="1:8" ht="15" customHeight="1">
      <c r="A20" s="16"/>
      <c r="B20" s="8"/>
      <c r="C20" s="8"/>
      <c r="D20" s="11"/>
      <c r="E20" s="14"/>
      <c r="F20" s="19"/>
      <c r="G20" s="19"/>
      <c r="H20" s="3"/>
    </row>
    <row r="21" spans="1:8" ht="15" customHeight="1">
      <c r="A21" s="17">
        <v>8</v>
      </c>
      <c r="B21" s="9" t="s">
        <v>309</v>
      </c>
      <c r="C21" s="9"/>
      <c r="D21" s="12">
        <v>1</v>
      </c>
      <c r="E21" s="15" t="s">
        <v>21</v>
      </c>
      <c r="F21" s="20"/>
      <c r="G21" s="20"/>
      <c r="H21" s="4"/>
    </row>
    <row r="22" spans="1:8" ht="15" customHeight="1">
      <c r="A22" s="16"/>
      <c r="B22" s="8"/>
      <c r="C22" s="8"/>
      <c r="D22" s="11"/>
      <c r="E22" s="14"/>
      <c r="F22" s="19"/>
      <c r="G22" s="19"/>
      <c r="H22" s="3"/>
    </row>
    <row r="23" spans="1:8" ht="15" customHeight="1">
      <c r="A23" s="17">
        <v>9</v>
      </c>
      <c r="B23" s="9" t="s">
        <v>310</v>
      </c>
      <c r="C23" s="9"/>
      <c r="D23" s="12">
        <v>1</v>
      </c>
      <c r="E23" s="15" t="s">
        <v>21</v>
      </c>
      <c r="F23" s="20"/>
      <c r="G23" s="20"/>
      <c r="H23" s="4"/>
    </row>
    <row r="24" spans="1:8" ht="15" customHeight="1">
      <c r="A24" s="16"/>
      <c r="B24" s="8"/>
      <c r="C24" s="8"/>
      <c r="D24" s="11"/>
      <c r="E24" s="14"/>
      <c r="F24" s="19"/>
      <c r="G24" s="19"/>
      <c r="H24" s="3"/>
    </row>
    <row r="25" spans="1:8" ht="15" customHeight="1">
      <c r="A25" s="17">
        <v>10</v>
      </c>
      <c r="B25" s="9" t="s">
        <v>311</v>
      </c>
      <c r="C25" s="9"/>
      <c r="D25" s="12">
        <v>1</v>
      </c>
      <c r="E25" s="15" t="s">
        <v>21</v>
      </c>
      <c r="F25" s="20"/>
      <c r="G25" s="20"/>
      <c r="H25" s="4"/>
    </row>
    <row r="26" spans="1:8" ht="15" customHeight="1">
      <c r="A26" s="16"/>
      <c r="B26" s="8"/>
      <c r="C26" s="8"/>
      <c r="D26" s="11"/>
      <c r="E26" s="14"/>
      <c r="F26" s="19"/>
      <c r="G26" s="19"/>
      <c r="H26" s="3"/>
    </row>
    <row r="27" spans="1:8" ht="15" customHeight="1">
      <c r="A27" s="17">
        <v>11</v>
      </c>
      <c r="B27" s="9" t="s">
        <v>312</v>
      </c>
      <c r="C27" s="9"/>
      <c r="D27" s="12">
        <v>1</v>
      </c>
      <c r="E27" s="15" t="s">
        <v>21</v>
      </c>
      <c r="F27" s="20"/>
      <c r="G27" s="20"/>
      <c r="H27" s="4"/>
    </row>
    <row r="28" spans="1:8" ht="15" customHeight="1">
      <c r="A28" s="16"/>
      <c r="B28" s="8"/>
      <c r="C28" s="8"/>
      <c r="D28" s="11"/>
      <c r="E28" s="14"/>
      <c r="F28" s="19"/>
      <c r="G28" s="19"/>
      <c r="H28" s="3"/>
    </row>
    <row r="29" spans="1:8" ht="15" customHeight="1">
      <c r="A29" s="17">
        <v>12</v>
      </c>
      <c r="B29" s="9" t="s">
        <v>313</v>
      </c>
      <c r="C29" s="9"/>
      <c r="D29" s="12">
        <v>1</v>
      </c>
      <c r="E29" s="15" t="s">
        <v>21</v>
      </c>
      <c r="F29" s="20"/>
      <c r="G29" s="20"/>
      <c r="H29" s="4"/>
    </row>
    <row r="30" spans="1:8" ht="15" customHeight="1">
      <c r="A30" s="16"/>
      <c r="B30" s="8"/>
      <c r="C30" s="8"/>
      <c r="D30" s="11"/>
      <c r="E30" s="14"/>
      <c r="F30" s="19"/>
      <c r="G30" s="19"/>
      <c r="H30" s="3"/>
    </row>
    <row r="31" spans="1:8" ht="15" customHeight="1">
      <c r="A31" s="17">
        <v>13</v>
      </c>
      <c r="B31" s="9" t="s">
        <v>314</v>
      </c>
      <c r="C31" s="9"/>
      <c r="D31" s="12">
        <v>1</v>
      </c>
      <c r="E31" s="15" t="s">
        <v>21</v>
      </c>
      <c r="F31" s="20"/>
      <c r="G31" s="20"/>
      <c r="H31" s="4"/>
    </row>
    <row r="32" spans="1:8" ht="15" customHeight="1">
      <c r="A32" s="16"/>
      <c r="B32" s="8"/>
      <c r="C32" s="8"/>
      <c r="D32" s="11"/>
      <c r="E32" s="14"/>
      <c r="F32" s="19"/>
      <c r="G32" s="19"/>
      <c r="H32" s="3"/>
    </row>
    <row r="33" spans="1:8" ht="15" customHeight="1">
      <c r="A33" s="17">
        <v>14</v>
      </c>
      <c r="B33" s="9" t="s">
        <v>116</v>
      </c>
      <c r="C33" s="9"/>
      <c r="D33" s="12">
        <v>1</v>
      </c>
      <c r="E33" s="15" t="s">
        <v>21</v>
      </c>
      <c r="F33" s="20"/>
      <c r="G33" s="20"/>
      <c r="H33" s="4"/>
    </row>
    <row r="34" spans="1:8" ht="15" customHeight="1">
      <c r="A34" s="16"/>
      <c r="B34" s="8"/>
      <c r="C34" s="8"/>
      <c r="D34" s="11"/>
      <c r="E34" s="14"/>
      <c r="F34" s="19"/>
      <c r="G34" s="19"/>
      <c r="H34" s="3"/>
    </row>
    <row r="35" spans="1:8" ht="15" customHeight="1">
      <c r="A35" s="17"/>
      <c r="B35" s="15"/>
      <c r="C35" s="9"/>
      <c r="D35" s="12"/>
      <c r="E35" s="15"/>
      <c r="F35" s="20"/>
      <c r="G35" s="20"/>
      <c r="H35" s="4"/>
    </row>
    <row r="36" spans="1:8" ht="15" customHeight="1">
      <c r="A36" s="428"/>
      <c r="B36" s="429"/>
      <c r="C36" s="429"/>
      <c r="D36" s="430"/>
      <c r="E36" s="431"/>
      <c r="F36" s="432"/>
      <c r="G36" s="432"/>
      <c r="H36" s="433"/>
    </row>
    <row r="37" spans="1:8" ht="15" customHeight="1">
      <c r="A37" s="17"/>
      <c r="B37" s="9"/>
      <c r="C37" s="9"/>
      <c r="D37" s="12"/>
      <c r="E37" s="15"/>
      <c r="F37" s="20"/>
      <c r="G37" s="20"/>
      <c r="H37" s="4"/>
    </row>
    <row r="38" spans="1:8" ht="15" customHeight="1">
      <c r="A38" s="16"/>
      <c r="B38" s="8"/>
      <c r="C38" s="8"/>
      <c r="D38" s="11"/>
      <c r="E38" s="14"/>
      <c r="F38" s="19"/>
      <c r="G38" s="19"/>
      <c r="H38" s="3"/>
    </row>
    <row r="39" spans="1:8" ht="15" customHeight="1">
      <c r="A39" s="17"/>
      <c r="B39" s="9"/>
      <c r="C39" s="9"/>
      <c r="D39" s="12"/>
      <c r="E39" s="15"/>
      <c r="F39" s="20"/>
      <c r="G39" s="20"/>
      <c r="H39" s="26"/>
    </row>
    <row r="40" spans="1:8" ht="15" customHeight="1">
      <c r="A40" s="16"/>
      <c r="B40" s="8"/>
      <c r="C40" s="8"/>
      <c r="D40" s="11"/>
      <c r="E40" s="14"/>
      <c r="F40" s="19"/>
      <c r="G40" s="19"/>
      <c r="H40" s="3"/>
    </row>
    <row r="41" spans="1:8" ht="15" customHeight="1">
      <c r="A41" s="17"/>
      <c r="B41" s="9"/>
      <c r="C41" s="9"/>
      <c r="D41" s="12"/>
      <c r="E41" s="15"/>
      <c r="F41" s="20"/>
      <c r="G41" s="20"/>
      <c r="H41" s="26"/>
    </row>
    <row r="42" spans="1:8" ht="15" customHeight="1">
      <c r="A42" s="16"/>
      <c r="B42" s="8"/>
      <c r="C42" s="8"/>
      <c r="D42" s="11"/>
      <c r="E42" s="14"/>
      <c r="F42" s="19"/>
      <c r="G42" s="19"/>
      <c r="H42" s="3"/>
    </row>
    <row r="43" spans="1:8" ht="15" customHeight="1">
      <c r="A43" s="17"/>
      <c r="B43" s="9"/>
      <c r="C43" s="9"/>
      <c r="D43" s="12"/>
      <c r="E43" s="15"/>
      <c r="F43" s="20"/>
      <c r="G43" s="20"/>
      <c r="H43" s="4"/>
    </row>
    <row r="44" spans="1:8" ht="15" customHeight="1">
      <c r="A44" s="16"/>
      <c r="B44" s="8"/>
      <c r="C44" s="8"/>
      <c r="D44" s="11"/>
      <c r="E44" s="14"/>
      <c r="F44" s="19"/>
      <c r="G44" s="19"/>
      <c r="H44" s="3"/>
    </row>
    <row r="45" spans="1:8" ht="15" customHeight="1">
      <c r="A45" s="17"/>
      <c r="B45" s="9"/>
      <c r="C45" s="9"/>
      <c r="D45" s="12"/>
      <c r="E45" s="15"/>
      <c r="F45" s="20"/>
      <c r="G45" s="20"/>
      <c r="H45" s="4"/>
    </row>
    <row r="46" spans="1:8" ht="15" customHeight="1">
      <c r="A46" s="16"/>
      <c r="B46" s="8"/>
      <c r="C46" s="8"/>
      <c r="D46" s="11"/>
      <c r="E46" s="14"/>
      <c r="F46" s="19"/>
      <c r="G46" s="19"/>
      <c r="H46" s="3"/>
    </row>
    <row r="47" spans="1:8" ht="15" customHeight="1">
      <c r="A47" s="17"/>
      <c r="B47" s="9"/>
      <c r="C47" s="9"/>
      <c r="D47" s="12"/>
      <c r="E47" s="15"/>
      <c r="F47" s="20"/>
      <c r="G47" s="20"/>
      <c r="H47" s="4"/>
    </row>
    <row r="48" spans="1:8" ht="15" customHeight="1">
      <c r="A48" s="16"/>
      <c r="B48" s="8"/>
      <c r="C48" s="8"/>
      <c r="D48" s="11"/>
      <c r="E48" s="14"/>
      <c r="F48" s="19"/>
      <c r="G48" s="19"/>
      <c r="H48" s="3"/>
    </row>
    <row r="49" spans="1:8" ht="15" customHeight="1">
      <c r="A49" s="17"/>
      <c r="B49" s="9"/>
      <c r="C49" s="9"/>
      <c r="D49" s="12"/>
      <c r="E49" s="15"/>
      <c r="F49" s="20"/>
      <c r="G49" s="20"/>
      <c r="H49" s="4"/>
    </row>
    <row r="50" spans="1:8" ht="15" customHeight="1">
      <c r="A50" s="16"/>
      <c r="B50" s="8"/>
      <c r="C50" s="8"/>
      <c r="D50" s="11"/>
      <c r="E50" s="14"/>
      <c r="F50" s="19"/>
      <c r="G50" s="19"/>
      <c r="H50" s="3"/>
    </row>
    <row r="51" spans="1:8" ht="15" customHeight="1">
      <c r="A51" s="17"/>
      <c r="B51" s="9"/>
      <c r="C51" s="9"/>
      <c r="D51" s="12"/>
      <c r="E51" s="15"/>
      <c r="F51" s="20"/>
      <c r="G51" s="20"/>
      <c r="H51" s="4"/>
    </row>
    <row r="52" spans="1:8" ht="15" customHeight="1">
      <c r="A52" s="16"/>
      <c r="B52" s="8"/>
      <c r="C52" s="8"/>
      <c r="D52" s="11"/>
      <c r="E52" s="14"/>
      <c r="F52" s="19"/>
      <c r="G52" s="19"/>
      <c r="H52" s="3"/>
    </row>
    <row r="53" spans="1:8" ht="15" customHeight="1">
      <c r="A53" s="17"/>
      <c r="B53" s="9"/>
      <c r="C53" s="9"/>
      <c r="D53" s="12"/>
      <c r="E53" s="15"/>
      <c r="F53" s="20"/>
      <c r="G53" s="20"/>
      <c r="H53" s="4"/>
    </row>
    <row r="54" spans="1:8" ht="15" customHeight="1">
      <c r="A54" s="16"/>
      <c r="B54" s="8"/>
      <c r="C54" s="8"/>
      <c r="D54" s="11"/>
      <c r="E54" s="14"/>
      <c r="F54" s="19"/>
      <c r="G54" s="19"/>
      <c r="H54" s="3"/>
    </row>
    <row r="55" spans="1:8" ht="15" customHeight="1">
      <c r="A55" s="17"/>
      <c r="B55" s="9"/>
      <c r="C55" s="9"/>
      <c r="D55" s="12"/>
      <c r="E55" s="15"/>
      <c r="F55" s="20"/>
      <c r="G55" s="20"/>
      <c r="H55" s="4"/>
    </row>
    <row r="56" spans="1:8" ht="15" customHeight="1">
      <c r="A56" s="16"/>
      <c r="B56" s="8"/>
      <c r="C56" s="8"/>
      <c r="D56" s="11"/>
      <c r="E56" s="14"/>
      <c r="F56" s="19"/>
      <c r="G56" s="19"/>
      <c r="H56" s="3"/>
    </row>
    <row r="57" spans="1:8" ht="15" customHeight="1">
      <c r="A57" s="17"/>
      <c r="B57" s="9"/>
      <c r="C57" s="9"/>
      <c r="D57" s="12"/>
      <c r="E57" s="15"/>
      <c r="F57" s="20"/>
      <c r="G57" s="20"/>
      <c r="H57" s="4"/>
    </row>
    <row r="58" spans="1:8" ht="15" customHeight="1">
      <c r="A58" s="16"/>
      <c r="B58" s="8"/>
      <c r="C58" s="8"/>
      <c r="D58" s="11"/>
      <c r="E58" s="14"/>
      <c r="F58" s="19"/>
      <c r="G58" s="19"/>
      <c r="H58" s="3"/>
    </row>
    <row r="59" spans="1:8" ht="15" customHeight="1">
      <c r="A59" s="17"/>
      <c r="B59" s="9"/>
      <c r="C59" s="9"/>
      <c r="D59" s="12"/>
      <c r="E59" s="15"/>
      <c r="F59" s="20"/>
      <c r="G59" s="20"/>
      <c r="H59" s="4"/>
    </row>
    <row r="60" spans="1:8" ht="15" customHeight="1">
      <c r="A60" s="16"/>
      <c r="B60" s="8"/>
      <c r="C60" s="8"/>
      <c r="D60" s="11"/>
      <c r="E60" s="14"/>
      <c r="F60" s="19"/>
      <c r="G60" s="19"/>
      <c r="H60" s="3"/>
    </row>
    <row r="61" spans="1:8" ht="15" customHeight="1">
      <c r="A61" s="17"/>
      <c r="B61" s="9"/>
      <c r="C61" s="9"/>
      <c r="D61" s="12"/>
      <c r="E61" s="15"/>
      <c r="F61" s="20"/>
      <c r="G61" s="20"/>
      <c r="H61" s="4"/>
    </row>
    <row r="62" spans="1:8" ht="15" customHeight="1">
      <c r="A62" s="16"/>
      <c r="B62" s="8"/>
      <c r="C62" s="8"/>
      <c r="D62" s="11"/>
      <c r="E62" s="14"/>
      <c r="F62" s="19"/>
      <c r="G62" s="19"/>
      <c r="H62" s="3"/>
    </row>
    <row r="63" spans="1:8" ht="15" customHeight="1">
      <c r="A63" s="17"/>
      <c r="B63" s="9"/>
      <c r="C63" s="9"/>
      <c r="D63" s="12"/>
      <c r="E63" s="15"/>
      <c r="F63" s="20"/>
      <c r="G63" s="20"/>
      <c r="H63" s="4"/>
    </row>
    <row r="64" spans="1:8" ht="15" customHeight="1">
      <c r="A64" s="16"/>
      <c r="B64" s="8"/>
      <c r="C64" s="8"/>
      <c r="D64" s="11"/>
      <c r="E64" s="14"/>
      <c r="F64" s="19"/>
      <c r="G64" s="19"/>
      <c r="H64" s="3"/>
    </row>
    <row r="65" spans="1:8" ht="15" customHeight="1">
      <c r="A65" s="17"/>
      <c r="B65" s="9"/>
      <c r="C65" s="9"/>
      <c r="D65" s="12"/>
      <c r="E65" s="15"/>
      <c r="F65" s="20"/>
      <c r="G65" s="20"/>
      <c r="H65" s="4"/>
    </row>
    <row r="66" spans="1:8" ht="15" customHeight="1">
      <c r="A66" s="16"/>
      <c r="B66" s="8"/>
      <c r="C66" s="8"/>
      <c r="D66" s="11"/>
      <c r="E66" s="14"/>
      <c r="F66" s="19"/>
      <c r="G66" s="19"/>
      <c r="H66" s="3"/>
    </row>
    <row r="67" spans="1:8" ht="15" customHeight="1">
      <c r="A67" s="17"/>
      <c r="B67" s="15" t="s">
        <v>15</v>
      </c>
      <c r="C67" s="9"/>
      <c r="D67" s="12"/>
      <c r="E67" s="15"/>
      <c r="F67" s="20"/>
      <c r="G67" s="20"/>
      <c r="H67" s="4"/>
    </row>
    <row r="68" spans="1:8" ht="15" customHeight="1">
      <c r="A68" s="16"/>
      <c r="B68" s="8"/>
      <c r="C68" s="8"/>
      <c r="D68" s="11"/>
      <c r="E68" s="14"/>
      <c r="F68" s="19"/>
      <c r="G68" s="19"/>
      <c r="H68" s="3"/>
    </row>
    <row r="69" spans="1:8" ht="15" customHeight="1">
      <c r="A69" s="17"/>
      <c r="B69" s="15"/>
      <c r="C69" s="9"/>
      <c r="D69" s="12"/>
      <c r="E69" s="15"/>
      <c r="F69" s="20"/>
      <c r="G69" s="20"/>
      <c r="H69" s="4"/>
    </row>
    <row r="70" spans="1:8" ht="15" customHeight="1">
      <c r="A70" s="428"/>
      <c r="B70" s="429"/>
      <c r="C70" s="429"/>
      <c r="D70" s="430"/>
      <c r="E70" s="431"/>
      <c r="F70" s="432"/>
      <c r="G70" s="432"/>
      <c r="H70" s="433"/>
    </row>
    <row r="71" spans="1:8" ht="15" customHeight="1">
      <c r="A71" s="17">
        <v>1</v>
      </c>
      <c r="B71" s="9" t="s">
        <v>20</v>
      </c>
      <c r="C71" s="9"/>
      <c r="D71" s="12"/>
      <c r="E71" s="15"/>
      <c r="F71" s="20"/>
      <c r="G71" s="20"/>
      <c r="H71" s="4"/>
    </row>
    <row r="72" spans="1:8" ht="15" customHeight="1">
      <c r="A72" s="16"/>
      <c r="B72" s="8"/>
      <c r="C72" s="8"/>
      <c r="D72" s="11"/>
      <c r="E72" s="14"/>
      <c r="F72" s="19"/>
      <c r="G72" s="19"/>
      <c r="H72" s="3"/>
    </row>
    <row r="73" spans="1:8" ht="15" customHeight="1">
      <c r="A73" s="17"/>
      <c r="B73" s="9"/>
      <c r="C73" s="9"/>
      <c r="D73" s="12"/>
      <c r="E73" s="15"/>
      <c r="F73" s="20"/>
      <c r="G73" s="20"/>
      <c r="H73" s="4"/>
    </row>
    <row r="74" spans="1:8" ht="15" customHeight="1">
      <c r="A74" s="16"/>
      <c r="B74" s="8"/>
      <c r="C74" s="8"/>
      <c r="D74" s="11"/>
      <c r="E74" s="14"/>
      <c r="F74" s="19"/>
      <c r="G74" s="19"/>
      <c r="H74" s="27"/>
    </row>
    <row r="75" spans="1:8" ht="15" customHeight="1">
      <c r="A75" s="17"/>
      <c r="B75" s="9" t="s">
        <v>128</v>
      </c>
      <c r="C75" s="9"/>
      <c r="D75" s="12">
        <v>1</v>
      </c>
      <c r="E75" s="15" t="s">
        <v>136</v>
      </c>
      <c r="F75" s="20"/>
      <c r="G75" s="20"/>
      <c r="H75" s="28">
        <f>A_別紙明細!A3</f>
        <v>1</v>
      </c>
    </row>
    <row r="76" spans="1:8" ht="15" customHeight="1">
      <c r="A76" s="16"/>
      <c r="B76" s="8"/>
      <c r="C76" s="8"/>
      <c r="D76" s="11"/>
      <c r="E76" s="14"/>
      <c r="F76" s="19"/>
      <c r="G76" s="19"/>
      <c r="H76" s="27"/>
    </row>
    <row r="77" spans="1:8" ht="15" customHeight="1">
      <c r="A77" s="17"/>
      <c r="B77" s="9" t="s">
        <v>129</v>
      </c>
      <c r="C77" s="9"/>
      <c r="D77" s="12">
        <v>1</v>
      </c>
      <c r="E77" s="15" t="s">
        <v>136</v>
      </c>
      <c r="F77" s="20"/>
      <c r="G77" s="20"/>
      <c r="H77" s="28">
        <f>A_別紙明細!A37</f>
        <v>2</v>
      </c>
    </row>
    <row r="78" spans="1:8" ht="15" customHeight="1">
      <c r="A78" s="16"/>
      <c r="B78" s="8"/>
      <c r="C78" s="8"/>
      <c r="D78" s="11"/>
      <c r="E78" s="14"/>
      <c r="F78" s="19"/>
      <c r="G78" s="19"/>
      <c r="H78" s="27"/>
    </row>
    <row r="79" spans="1:8" ht="15" customHeight="1">
      <c r="A79" s="17"/>
      <c r="B79" s="9" t="s">
        <v>130</v>
      </c>
      <c r="C79" s="9"/>
      <c r="D79" s="12">
        <v>1</v>
      </c>
      <c r="E79" s="15" t="s">
        <v>136</v>
      </c>
      <c r="F79" s="20"/>
      <c r="G79" s="20"/>
      <c r="H79" s="28">
        <f>A_別紙明細!A71</f>
        <v>3</v>
      </c>
    </row>
    <row r="80" spans="1:8" ht="15" customHeight="1">
      <c r="A80" s="16"/>
      <c r="B80" s="8"/>
      <c r="C80" s="8"/>
      <c r="D80" s="11"/>
      <c r="E80" s="14"/>
      <c r="F80" s="19"/>
      <c r="G80" s="19"/>
      <c r="H80" s="27"/>
    </row>
    <row r="81" spans="1:8" ht="15" customHeight="1">
      <c r="A81" s="17"/>
      <c r="B81" s="9" t="s">
        <v>131</v>
      </c>
      <c r="C81" s="9"/>
      <c r="D81" s="12">
        <v>1</v>
      </c>
      <c r="E81" s="15" t="s">
        <v>136</v>
      </c>
      <c r="F81" s="20"/>
      <c r="G81" s="20"/>
      <c r="H81" s="28">
        <f>A_別紙明細!A105</f>
        <v>4</v>
      </c>
    </row>
    <row r="82" spans="1:8" ht="15" customHeight="1">
      <c r="A82" s="16"/>
      <c r="B82" s="8"/>
      <c r="C82" s="8"/>
      <c r="D82" s="11"/>
      <c r="E82" s="14"/>
      <c r="F82" s="19"/>
      <c r="G82" s="19"/>
      <c r="H82" s="27"/>
    </row>
    <row r="83" spans="1:8" ht="15" customHeight="1">
      <c r="A83" s="17"/>
      <c r="B83" s="9" t="s">
        <v>132</v>
      </c>
      <c r="C83" s="9"/>
      <c r="D83" s="12">
        <v>1</v>
      </c>
      <c r="E83" s="15" t="s">
        <v>136</v>
      </c>
      <c r="F83" s="20"/>
      <c r="G83" s="20"/>
      <c r="H83" s="28">
        <f>A_別紙明細!A139</f>
        <v>5</v>
      </c>
    </row>
    <row r="84" spans="1:8" ht="15" customHeight="1">
      <c r="A84" s="16"/>
      <c r="B84" s="8"/>
      <c r="C84" s="8"/>
      <c r="D84" s="11"/>
      <c r="E84" s="14"/>
      <c r="F84" s="19"/>
      <c r="G84" s="19"/>
      <c r="H84" s="27"/>
    </row>
    <row r="85" spans="1:8" ht="15" customHeight="1">
      <c r="A85" s="17"/>
      <c r="B85" s="9" t="s">
        <v>133</v>
      </c>
      <c r="C85" s="9"/>
      <c r="D85" s="12">
        <v>1</v>
      </c>
      <c r="E85" s="15" t="s">
        <v>136</v>
      </c>
      <c r="F85" s="20"/>
      <c r="G85" s="20"/>
      <c r="H85" s="28">
        <f>A_別紙明細!A173</f>
        <v>6</v>
      </c>
    </row>
    <row r="86" spans="1:8" ht="15" customHeight="1">
      <c r="A86" s="16"/>
      <c r="B86" s="8"/>
      <c r="C86" s="8"/>
      <c r="D86" s="11"/>
      <c r="E86" s="14"/>
      <c r="F86" s="19"/>
      <c r="G86" s="19"/>
      <c r="H86" s="27"/>
    </row>
    <row r="87" spans="1:8" ht="15" customHeight="1">
      <c r="A87" s="17"/>
      <c r="B87" s="9" t="s">
        <v>134</v>
      </c>
      <c r="C87" s="9"/>
      <c r="D87" s="12">
        <v>1</v>
      </c>
      <c r="E87" s="15" t="s">
        <v>136</v>
      </c>
      <c r="F87" s="20"/>
      <c r="G87" s="20"/>
      <c r="H87" s="28">
        <f>A_別紙明細!A207</f>
        <v>7</v>
      </c>
    </row>
    <row r="88" spans="1:8" ht="15" customHeight="1">
      <c r="A88" s="16"/>
      <c r="B88" s="8"/>
      <c r="C88" s="8"/>
      <c r="D88" s="11"/>
      <c r="E88" s="14"/>
      <c r="F88" s="19"/>
      <c r="G88" s="19"/>
      <c r="H88" s="27"/>
    </row>
    <row r="89" spans="1:8" ht="15" customHeight="1">
      <c r="A89" s="17"/>
      <c r="B89" s="9" t="s">
        <v>135</v>
      </c>
      <c r="C89" s="9"/>
      <c r="D89" s="12">
        <v>1</v>
      </c>
      <c r="E89" s="15" t="s">
        <v>136</v>
      </c>
      <c r="F89" s="20"/>
      <c r="G89" s="20"/>
      <c r="H89" s="28">
        <f>A_別紙明細!A241</f>
        <v>8</v>
      </c>
    </row>
    <row r="90" spans="1:8" ht="15" customHeight="1">
      <c r="A90" s="16"/>
      <c r="B90" s="8"/>
      <c r="C90" s="8"/>
      <c r="D90" s="11"/>
      <c r="E90" s="14"/>
      <c r="F90" s="19"/>
      <c r="G90" s="19"/>
      <c r="H90" s="3"/>
    </row>
    <row r="91" spans="1:8" ht="15" customHeight="1">
      <c r="A91" s="17"/>
      <c r="B91" s="9"/>
      <c r="C91" s="9"/>
      <c r="D91" s="12"/>
      <c r="E91" s="15"/>
      <c r="F91" s="20"/>
      <c r="G91" s="20"/>
      <c r="H91" s="26"/>
    </row>
    <row r="92" spans="1:8" ht="15" customHeight="1">
      <c r="A92" s="16"/>
      <c r="B92" s="8"/>
      <c r="C92" s="8"/>
      <c r="D92" s="11"/>
      <c r="E92" s="14"/>
      <c r="F92" s="19"/>
      <c r="G92" s="19"/>
      <c r="H92" s="3"/>
    </row>
    <row r="93" spans="1:8" ht="15" customHeight="1">
      <c r="A93" s="17"/>
      <c r="B93" s="9"/>
      <c r="C93" s="9"/>
      <c r="D93" s="12"/>
      <c r="E93" s="15"/>
      <c r="F93" s="20"/>
      <c r="G93" s="20"/>
      <c r="H93" s="4"/>
    </row>
    <row r="94" spans="1:8" ht="15" customHeight="1">
      <c r="A94" s="16"/>
      <c r="B94" s="8"/>
      <c r="C94" s="8"/>
      <c r="D94" s="11"/>
      <c r="E94" s="14"/>
      <c r="F94" s="19"/>
      <c r="G94" s="19"/>
      <c r="H94" s="3"/>
    </row>
    <row r="95" spans="1:8" ht="15" customHeight="1">
      <c r="A95" s="17"/>
      <c r="B95" s="9"/>
      <c r="C95" s="9"/>
      <c r="D95" s="12"/>
      <c r="E95" s="15"/>
      <c r="F95" s="20"/>
      <c r="G95" s="20"/>
      <c r="H95" s="4"/>
    </row>
    <row r="96" spans="1:8" ht="15" customHeight="1">
      <c r="A96" s="16"/>
      <c r="B96" s="8"/>
      <c r="C96" s="8"/>
      <c r="D96" s="11"/>
      <c r="E96" s="14"/>
      <c r="F96" s="19"/>
      <c r="G96" s="19"/>
      <c r="H96" s="3"/>
    </row>
    <row r="97" spans="1:8" ht="15" customHeight="1">
      <c r="A97" s="17"/>
      <c r="B97" s="9"/>
      <c r="C97" s="9"/>
      <c r="D97" s="12"/>
      <c r="E97" s="15"/>
      <c r="F97" s="20"/>
      <c r="G97" s="20"/>
      <c r="H97" s="4"/>
    </row>
    <row r="98" spans="1:8" ht="15" customHeight="1">
      <c r="A98" s="16"/>
      <c r="B98" s="8"/>
      <c r="C98" s="8"/>
      <c r="D98" s="11"/>
      <c r="E98" s="14"/>
      <c r="F98" s="19"/>
      <c r="G98" s="19"/>
      <c r="H98" s="3"/>
    </row>
    <row r="99" spans="1:8" ht="15" customHeight="1">
      <c r="A99" s="17"/>
      <c r="B99" s="9"/>
      <c r="C99" s="9"/>
      <c r="D99" s="12"/>
      <c r="E99" s="15"/>
      <c r="F99" s="20"/>
      <c r="G99" s="20"/>
      <c r="H99" s="4"/>
    </row>
    <row r="100" spans="1:8" ht="15" customHeight="1">
      <c r="A100" s="16"/>
      <c r="B100" s="14"/>
      <c r="C100" s="8"/>
      <c r="D100" s="11"/>
      <c r="E100" s="14"/>
      <c r="F100" s="19"/>
      <c r="G100" s="19"/>
      <c r="H100" s="3"/>
    </row>
    <row r="101" spans="1:8" ht="15" customHeight="1">
      <c r="A101" s="17"/>
      <c r="B101" s="15" t="s">
        <v>15</v>
      </c>
      <c r="C101" s="9"/>
      <c r="D101" s="12"/>
      <c r="E101" s="15"/>
      <c r="F101" s="20"/>
      <c r="G101" s="20"/>
      <c r="H101" s="4"/>
    </row>
    <row r="102" spans="1:8" ht="15" customHeight="1">
      <c r="A102" s="16"/>
      <c r="B102" s="8"/>
      <c r="C102" s="8"/>
      <c r="D102" s="11"/>
      <c r="E102" s="14"/>
      <c r="F102" s="19"/>
      <c r="G102" s="19"/>
      <c r="H102" s="3"/>
    </row>
    <row r="103" spans="1:8" ht="15" customHeight="1">
      <c r="A103" s="17"/>
      <c r="B103" s="9"/>
      <c r="C103" s="9"/>
      <c r="D103" s="12"/>
      <c r="E103" s="15"/>
      <c r="F103" s="20"/>
      <c r="G103" s="20"/>
      <c r="H103" s="4"/>
    </row>
    <row r="104" spans="1:8" ht="15" customHeight="1">
      <c r="A104" s="428"/>
      <c r="B104" s="429"/>
      <c r="C104" s="429"/>
      <c r="D104" s="430"/>
      <c r="E104" s="431"/>
      <c r="F104" s="432"/>
      <c r="G104" s="432"/>
      <c r="H104" s="433"/>
    </row>
    <row r="105" spans="1:8" ht="15" customHeight="1">
      <c r="A105" s="17">
        <f>A71+1</f>
        <v>2</v>
      </c>
      <c r="B105" s="9" t="s">
        <v>306</v>
      </c>
      <c r="C105" s="9"/>
      <c r="D105" s="12"/>
      <c r="E105" s="15"/>
      <c r="F105" s="20"/>
      <c r="G105" s="20"/>
      <c r="H105" s="4"/>
    </row>
    <row r="106" spans="1:8" ht="15" customHeight="1">
      <c r="A106" s="16"/>
      <c r="B106" s="8"/>
      <c r="C106" s="8"/>
      <c r="D106" s="11"/>
      <c r="E106" s="14"/>
      <c r="F106" s="19"/>
      <c r="G106" s="19"/>
      <c r="H106" s="3"/>
    </row>
    <row r="107" spans="1:8" ht="15" customHeight="1">
      <c r="A107" s="17"/>
      <c r="B107" s="9"/>
      <c r="C107" s="9"/>
      <c r="D107" s="12"/>
      <c r="E107" s="15"/>
      <c r="F107" s="20"/>
      <c r="G107" s="20"/>
      <c r="H107" s="4"/>
    </row>
    <row r="108" spans="1:8" ht="15" customHeight="1">
      <c r="A108" s="16"/>
      <c r="B108" s="8"/>
      <c r="C108" s="8"/>
      <c r="D108" s="11"/>
      <c r="E108" s="14"/>
      <c r="F108" s="19"/>
      <c r="G108" s="19"/>
      <c r="H108" s="3"/>
    </row>
    <row r="109" spans="1:8" ht="15" customHeight="1">
      <c r="A109" s="17"/>
      <c r="B109" s="9" t="s">
        <v>38</v>
      </c>
      <c r="C109" s="9" t="s">
        <v>39</v>
      </c>
      <c r="D109" s="12">
        <v>21</v>
      </c>
      <c r="E109" s="15" t="s">
        <v>29</v>
      </c>
      <c r="F109" s="20"/>
      <c r="G109" s="20"/>
      <c r="H109" s="4"/>
    </row>
    <row r="110" spans="1:8" ht="15" customHeight="1">
      <c r="A110" s="16"/>
      <c r="B110" s="8"/>
      <c r="C110" s="8"/>
      <c r="D110" s="11"/>
      <c r="E110" s="14"/>
      <c r="F110" s="19"/>
      <c r="G110" s="19"/>
      <c r="H110" s="3"/>
    </row>
    <row r="111" spans="1:8" ht="15" customHeight="1">
      <c r="A111" s="17"/>
      <c r="B111" s="9" t="s">
        <v>40</v>
      </c>
      <c r="C111" s="9" t="s">
        <v>39</v>
      </c>
      <c r="D111" s="12">
        <v>11</v>
      </c>
      <c r="E111" s="15" t="s">
        <v>17</v>
      </c>
      <c r="F111" s="20"/>
      <c r="G111" s="20"/>
      <c r="H111" s="4"/>
    </row>
    <row r="112" spans="1:8" ht="15" customHeight="1">
      <c r="A112" s="16"/>
      <c r="B112" s="8"/>
      <c r="C112" s="8"/>
      <c r="D112" s="11"/>
      <c r="E112" s="14"/>
      <c r="F112" s="19"/>
      <c r="G112" s="19"/>
      <c r="H112" s="3"/>
    </row>
    <row r="113" spans="1:8" ht="15" customHeight="1">
      <c r="A113" s="17"/>
      <c r="B113" s="9" t="s">
        <v>41</v>
      </c>
      <c r="C113" s="9" t="s">
        <v>42</v>
      </c>
      <c r="D113" s="12">
        <v>14.1</v>
      </c>
      <c r="E113" s="15" t="s">
        <v>29</v>
      </c>
      <c r="F113" s="20"/>
      <c r="G113" s="20"/>
      <c r="H113" s="4"/>
    </row>
    <row r="114" spans="1:8" ht="15" customHeight="1">
      <c r="A114" s="16"/>
      <c r="B114" s="8"/>
      <c r="C114" s="8"/>
      <c r="D114" s="11"/>
      <c r="E114" s="14"/>
      <c r="F114" s="19"/>
      <c r="G114" s="19"/>
      <c r="H114" s="27"/>
    </row>
    <row r="115" spans="1:8" ht="15" customHeight="1">
      <c r="A115" s="17"/>
      <c r="B115" s="9" t="s">
        <v>43</v>
      </c>
      <c r="C115" s="9"/>
      <c r="D115" s="12">
        <v>1</v>
      </c>
      <c r="E115" s="15" t="s">
        <v>21</v>
      </c>
      <c r="F115" s="20"/>
      <c r="G115" s="20"/>
      <c r="H115" s="28">
        <f>A_別紙明細!A275</f>
        <v>9</v>
      </c>
    </row>
    <row r="116" spans="1:8" ht="15" customHeight="1">
      <c r="A116" s="16"/>
      <c r="B116" s="8"/>
      <c r="C116" s="8"/>
      <c r="D116" s="11"/>
      <c r="E116" s="14"/>
      <c r="F116" s="19"/>
      <c r="G116" s="19"/>
      <c r="H116" s="3"/>
    </row>
    <row r="117" spans="1:8" ht="15" customHeight="1">
      <c r="A117" s="17"/>
      <c r="B117" s="9"/>
      <c r="C117" s="9"/>
      <c r="D117" s="12"/>
      <c r="E117" s="15"/>
      <c r="F117" s="20"/>
      <c r="G117" s="20"/>
      <c r="H117" s="4"/>
    </row>
    <row r="118" spans="1:8" ht="15" customHeight="1">
      <c r="A118" s="16"/>
      <c r="B118" s="8"/>
      <c r="C118" s="8"/>
      <c r="D118" s="11"/>
      <c r="E118" s="14"/>
      <c r="F118" s="19"/>
      <c r="G118" s="19"/>
      <c r="H118" s="3"/>
    </row>
    <row r="119" spans="1:8" ht="15" customHeight="1">
      <c r="A119" s="17"/>
      <c r="B119" s="9"/>
      <c r="C119" s="9"/>
      <c r="D119" s="12"/>
      <c r="E119" s="15"/>
      <c r="F119" s="20"/>
      <c r="G119" s="20"/>
      <c r="H119" s="4"/>
    </row>
    <row r="120" spans="1:8" ht="15" customHeight="1">
      <c r="A120" s="16"/>
      <c r="B120" s="8"/>
      <c r="C120" s="8"/>
      <c r="D120" s="11"/>
      <c r="E120" s="14"/>
      <c r="F120" s="19"/>
      <c r="G120" s="19"/>
      <c r="H120" s="3"/>
    </row>
    <row r="121" spans="1:8" ht="15" customHeight="1">
      <c r="A121" s="17"/>
      <c r="B121" s="9"/>
      <c r="C121" s="9"/>
      <c r="D121" s="12"/>
      <c r="E121" s="15"/>
      <c r="F121" s="20"/>
      <c r="G121" s="20"/>
      <c r="H121" s="4"/>
    </row>
    <row r="122" spans="1:8" ht="15" customHeight="1">
      <c r="A122" s="16"/>
      <c r="B122" s="8"/>
      <c r="C122" s="8"/>
      <c r="D122" s="11"/>
      <c r="E122" s="14"/>
      <c r="F122" s="19"/>
      <c r="G122" s="19"/>
      <c r="H122" s="3"/>
    </row>
    <row r="123" spans="1:8" ht="15" customHeight="1">
      <c r="A123" s="17"/>
      <c r="B123" s="9"/>
      <c r="C123" s="9"/>
      <c r="D123" s="12"/>
      <c r="E123" s="15"/>
      <c r="F123" s="20"/>
      <c r="G123" s="20"/>
      <c r="H123" s="4"/>
    </row>
    <row r="124" spans="1:8" ht="15" customHeight="1">
      <c r="A124" s="16"/>
      <c r="B124" s="8"/>
      <c r="C124" s="8"/>
      <c r="D124" s="11"/>
      <c r="E124" s="14"/>
      <c r="F124" s="19"/>
      <c r="G124" s="19"/>
      <c r="H124" s="3"/>
    </row>
    <row r="125" spans="1:8" ht="15" customHeight="1">
      <c r="A125" s="17"/>
      <c r="B125" s="9"/>
      <c r="C125" s="9"/>
      <c r="D125" s="12"/>
      <c r="E125" s="15"/>
      <c r="F125" s="20"/>
      <c r="G125" s="20"/>
      <c r="H125" s="4"/>
    </row>
    <row r="126" spans="1:8" ht="15" customHeight="1">
      <c r="A126" s="16"/>
      <c r="B126" s="8"/>
      <c r="C126" s="8"/>
      <c r="D126" s="11"/>
      <c r="E126" s="14"/>
      <c r="F126" s="19"/>
      <c r="G126" s="19"/>
      <c r="H126" s="3"/>
    </row>
    <row r="127" spans="1:8" ht="15" customHeight="1">
      <c r="A127" s="17"/>
      <c r="B127" s="9"/>
      <c r="C127" s="9"/>
      <c r="D127" s="12"/>
      <c r="E127" s="15"/>
      <c r="F127" s="20"/>
      <c r="G127" s="20"/>
      <c r="H127" s="4"/>
    </row>
    <row r="128" spans="1:8" ht="15" customHeight="1">
      <c r="A128" s="16"/>
      <c r="B128" s="8"/>
      <c r="C128" s="8"/>
      <c r="D128" s="11"/>
      <c r="E128" s="14"/>
      <c r="F128" s="19"/>
      <c r="G128" s="19"/>
      <c r="H128" s="3"/>
    </row>
    <row r="129" spans="1:8" ht="15" customHeight="1">
      <c r="A129" s="17"/>
      <c r="B129" s="9"/>
      <c r="C129" s="9"/>
      <c r="D129" s="12"/>
      <c r="E129" s="15"/>
      <c r="F129" s="20"/>
      <c r="G129" s="20"/>
      <c r="H129" s="4"/>
    </row>
    <row r="130" spans="1:8" ht="15" customHeight="1">
      <c r="A130" s="16"/>
      <c r="B130" s="8"/>
      <c r="C130" s="8"/>
      <c r="D130" s="11"/>
      <c r="E130" s="14"/>
      <c r="F130" s="19"/>
      <c r="G130" s="19"/>
      <c r="H130" s="3"/>
    </row>
    <row r="131" spans="1:8" ht="15" customHeight="1">
      <c r="A131" s="17"/>
      <c r="B131" s="9"/>
      <c r="C131" s="9"/>
      <c r="D131" s="12"/>
      <c r="E131" s="15"/>
      <c r="F131" s="20"/>
      <c r="G131" s="20"/>
      <c r="H131" s="4"/>
    </row>
    <row r="132" spans="1:8" ht="15" customHeight="1">
      <c r="A132" s="16"/>
      <c r="B132" s="8"/>
      <c r="C132" s="8"/>
      <c r="D132" s="11"/>
      <c r="E132" s="14"/>
      <c r="F132" s="19"/>
      <c r="G132" s="19"/>
      <c r="H132" s="3"/>
    </row>
    <row r="133" spans="1:8" ht="15" customHeight="1">
      <c r="A133" s="17"/>
      <c r="B133" s="9"/>
      <c r="C133" s="9"/>
      <c r="D133" s="12"/>
      <c r="E133" s="15"/>
      <c r="F133" s="20"/>
      <c r="G133" s="20"/>
      <c r="H133" s="4"/>
    </row>
    <row r="134" spans="1:8" ht="15" customHeight="1">
      <c r="A134" s="16"/>
      <c r="B134" s="14"/>
      <c r="C134" s="8"/>
      <c r="D134" s="11"/>
      <c r="E134" s="14"/>
      <c r="F134" s="19"/>
      <c r="G134" s="19"/>
      <c r="H134" s="3"/>
    </row>
    <row r="135" spans="1:8" ht="15" customHeight="1">
      <c r="A135" s="17"/>
      <c r="B135" s="15" t="s">
        <v>15</v>
      </c>
      <c r="C135" s="9"/>
      <c r="D135" s="12"/>
      <c r="E135" s="15"/>
      <c r="F135" s="20"/>
      <c r="G135" s="20"/>
      <c r="H135" s="4"/>
    </row>
    <row r="136" spans="1:8" ht="15" customHeight="1">
      <c r="A136" s="16"/>
      <c r="B136" s="8"/>
      <c r="C136" s="8"/>
      <c r="D136" s="11"/>
      <c r="E136" s="14"/>
      <c r="F136" s="19"/>
      <c r="G136" s="19"/>
      <c r="H136" s="3"/>
    </row>
    <row r="137" spans="1:8" ht="15" customHeight="1">
      <c r="A137" s="17"/>
      <c r="B137" s="9"/>
      <c r="C137" s="9"/>
      <c r="D137" s="12"/>
      <c r="E137" s="15"/>
      <c r="F137" s="20"/>
      <c r="G137" s="20"/>
      <c r="H137" s="4"/>
    </row>
    <row r="138" spans="1:8" ht="15" customHeight="1">
      <c r="A138" s="428"/>
      <c r="B138" s="429"/>
      <c r="C138" s="429"/>
      <c r="D138" s="430"/>
      <c r="E138" s="431"/>
      <c r="F138" s="432"/>
      <c r="G138" s="432"/>
      <c r="H138" s="433"/>
    </row>
    <row r="139" spans="1:8" ht="15" customHeight="1">
      <c r="A139" s="17">
        <f>A105+1</f>
        <v>3</v>
      </c>
      <c r="B139" s="9" t="s">
        <v>44</v>
      </c>
      <c r="C139" s="9"/>
      <c r="D139" s="12"/>
      <c r="E139" s="15"/>
      <c r="F139" s="20"/>
      <c r="G139" s="20"/>
      <c r="H139" s="4"/>
    </row>
    <row r="140" spans="1:8" ht="15" customHeight="1">
      <c r="A140" s="16"/>
      <c r="B140" s="8"/>
      <c r="C140" s="8"/>
      <c r="D140" s="11"/>
      <c r="E140" s="14"/>
      <c r="F140" s="19"/>
      <c r="G140" s="19"/>
      <c r="H140" s="3"/>
    </row>
    <row r="141" spans="1:8" ht="15" customHeight="1">
      <c r="A141" s="17"/>
      <c r="B141" s="9" t="s">
        <v>45</v>
      </c>
      <c r="C141" s="9"/>
      <c r="D141" s="12"/>
      <c r="E141" s="15"/>
      <c r="F141" s="20"/>
      <c r="G141" s="20"/>
      <c r="H141" s="4"/>
    </row>
    <row r="142" spans="1:8" ht="15" customHeight="1">
      <c r="A142" s="16"/>
      <c r="B142" s="8"/>
      <c r="C142" s="8" t="s">
        <v>46</v>
      </c>
      <c r="D142" s="11"/>
      <c r="E142" s="14"/>
      <c r="F142" s="19"/>
      <c r="G142" s="19"/>
      <c r="H142" s="3"/>
    </row>
    <row r="143" spans="1:8" ht="15" customHeight="1">
      <c r="A143" s="17"/>
      <c r="B143" s="9" t="s">
        <v>47</v>
      </c>
      <c r="C143" s="9" t="s">
        <v>48</v>
      </c>
      <c r="D143" s="12">
        <v>0.7</v>
      </c>
      <c r="E143" s="15" t="s">
        <v>29</v>
      </c>
      <c r="F143" s="20"/>
      <c r="G143" s="20"/>
      <c r="H143" s="4"/>
    </row>
    <row r="144" spans="1:8" ht="15" customHeight="1">
      <c r="A144" s="16"/>
      <c r="B144" s="8"/>
      <c r="C144" s="8" t="s">
        <v>49</v>
      </c>
      <c r="D144" s="11"/>
      <c r="E144" s="14"/>
      <c r="F144" s="19"/>
      <c r="G144" s="19"/>
      <c r="H144" s="3"/>
    </row>
    <row r="145" spans="1:8" ht="15" customHeight="1">
      <c r="A145" s="17"/>
      <c r="B145" s="9" t="s">
        <v>47</v>
      </c>
      <c r="C145" s="9" t="s">
        <v>48</v>
      </c>
      <c r="D145" s="12">
        <v>0.9</v>
      </c>
      <c r="E145" s="15" t="s">
        <v>29</v>
      </c>
      <c r="F145" s="20"/>
      <c r="G145" s="20"/>
      <c r="H145" s="4"/>
    </row>
    <row r="146" spans="1:8" ht="15" customHeight="1">
      <c r="A146" s="16"/>
      <c r="B146" s="8"/>
      <c r="C146" s="8" t="s">
        <v>46</v>
      </c>
      <c r="D146" s="11"/>
      <c r="E146" s="14"/>
      <c r="F146" s="19"/>
      <c r="G146" s="19"/>
      <c r="H146" s="3"/>
    </row>
    <row r="147" spans="1:8" ht="15" customHeight="1">
      <c r="A147" s="17"/>
      <c r="B147" s="9" t="s">
        <v>50</v>
      </c>
      <c r="C147" s="9" t="s">
        <v>124</v>
      </c>
      <c r="D147" s="12">
        <v>0.6</v>
      </c>
      <c r="E147" s="15" t="s">
        <v>29</v>
      </c>
      <c r="F147" s="20"/>
      <c r="G147" s="20"/>
      <c r="H147" s="29">
        <f>A_代価!A717</f>
        <v>22</v>
      </c>
    </row>
    <row r="148" spans="1:8" ht="15" customHeight="1">
      <c r="A148" s="16"/>
      <c r="B148" s="8"/>
      <c r="C148" s="8" t="s">
        <v>49</v>
      </c>
      <c r="D148" s="11"/>
      <c r="E148" s="14"/>
      <c r="F148" s="19"/>
      <c r="G148" s="19"/>
      <c r="H148" s="3"/>
    </row>
    <row r="149" spans="1:8" ht="15" customHeight="1">
      <c r="A149" s="17"/>
      <c r="B149" s="9" t="s">
        <v>50</v>
      </c>
      <c r="C149" s="9" t="s">
        <v>124</v>
      </c>
      <c r="D149" s="12">
        <v>0.8</v>
      </c>
      <c r="E149" s="15" t="s">
        <v>29</v>
      </c>
      <c r="F149" s="20"/>
      <c r="G149" s="20"/>
      <c r="H149" s="29">
        <f>A_代価!A751</f>
        <v>23</v>
      </c>
    </row>
    <row r="150" spans="1:8" ht="15" customHeight="1">
      <c r="A150" s="16"/>
      <c r="B150" s="8"/>
      <c r="C150" s="8"/>
      <c r="D150" s="11"/>
      <c r="E150" s="14"/>
      <c r="F150" s="19"/>
      <c r="G150" s="19"/>
      <c r="H150" s="3"/>
    </row>
    <row r="151" spans="1:8" ht="15" customHeight="1">
      <c r="A151" s="17"/>
      <c r="B151" s="9" t="s">
        <v>52</v>
      </c>
      <c r="C151" s="9" t="s">
        <v>53</v>
      </c>
      <c r="D151" s="12">
        <v>15.7</v>
      </c>
      <c r="E151" s="15" t="s">
        <v>17</v>
      </c>
      <c r="F151" s="20"/>
      <c r="G151" s="20"/>
      <c r="H151" s="4"/>
    </row>
    <row r="152" spans="1:8" ht="15" customHeight="1">
      <c r="A152" s="16"/>
      <c r="B152" s="8"/>
      <c r="C152" s="8"/>
      <c r="D152" s="11"/>
      <c r="E152" s="14"/>
      <c r="F152" s="19"/>
      <c r="G152" s="19"/>
      <c r="H152" s="3"/>
    </row>
    <row r="153" spans="1:8" ht="15" customHeight="1">
      <c r="A153" s="17"/>
      <c r="B153" s="9"/>
      <c r="C153" s="9"/>
      <c r="D153" s="12"/>
      <c r="E153" s="15"/>
      <c r="F153" s="20"/>
      <c r="G153" s="20"/>
      <c r="H153" s="4"/>
    </row>
    <row r="154" spans="1:8" ht="15" customHeight="1">
      <c r="A154" s="16"/>
      <c r="B154" s="8"/>
      <c r="C154" s="8"/>
      <c r="D154" s="11"/>
      <c r="E154" s="14"/>
      <c r="F154" s="19"/>
      <c r="G154" s="19"/>
      <c r="H154" s="3"/>
    </row>
    <row r="155" spans="1:8" ht="15" customHeight="1">
      <c r="A155" s="17"/>
      <c r="B155" s="9"/>
      <c r="C155" s="9"/>
      <c r="D155" s="12"/>
      <c r="E155" s="15"/>
      <c r="F155" s="20"/>
      <c r="G155" s="20"/>
      <c r="H155" s="4"/>
    </row>
    <row r="156" spans="1:8" ht="15" customHeight="1">
      <c r="A156" s="16"/>
      <c r="B156" s="8"/>
      <c r="C156" s="8"/>
      <c r="D156" s="11"/>
      <c r="E156" s="14"/>
      <c r="F156" s="19"/>
      <c r="G156" s="19"/>
      <c r="H156" s="3"/>
    </row>
    <row r="157" spans="1:8" ht="15" customHeight="1">
      <c r="A157" s="17"/>
      <c r="B157" s="9"/>
      <c r="C157" s="9"/>
      <c r="D157" s="12"/>
      <c r="E157" s="15"/>
      <c r="F157" s="20"/>
      <c r="G157" s="20"/>
      <c r="H157" s="4"/>
    </row>
    <row r="158" spans="1:8" ht="15" customHeight="1">
      <c r="A158" s="16"/>
      <c r="B158" s="8"/>
      <c r="C158" s="8"/>
      <c r="D158" s="11"/>
      <c r="E158" s="14"/>
      <c r="F158" s="19"/>
      <c r="G158" s="19"/>
      <c r="H158" s="3"/>
    </row>
    <row r="159" spans="1:8" ht="15" customHeight="1">
      <c r="A159" s="17"/>
      <c r="B159" s="9"/>
      <c r="C159" s="9"/>
      <c r="D159" s="12"/>
      <c r="E159" s="15"/>
      <c r="F159" s="20"/>
      <c r="G159" s="20"/>
      <c r="H159" s="4"/>
    </row>
    <row r="160" spans="1:8" ht="15" customHeight="1">
      <c r="A160" s="16"/>
      <c r="B160" s="8"/>
      <c r="C160" s="8"/>
      <c r="D160" s="11"/>
      <c r="E160" s="14"/>
      <c r="F160" s="19"/>
      <c r="G160" s="19"/>
      <c r="H160" s="3"/>
    </row>
    <row r="161" spans="1:8" ht="15" customHeight="1">
      <c r="A161" s="17"/>
      <c r="B161" s="9"/>
      <c r="C161" s="9"/>
      <c r="D161" s="12"/>
      <c r="E161" s="15"/>
      <c r="F161" s="20"/>
      <c r="G161" s="20"/>
      <c r="H161" s="4"/>
    </row>
    <row r="162" spans="1:8" ht="15" customHeight="1">
      <c r="A162" s="16"/>
      <c r="B162" s="8"/>
      <c r="C162" s="8"/>
      <c r="D162" s="11"/>
      <c r="E162" s="14"/>
      <c r="F162" s="19"/>
      <c r="G162" s="19"/>
      <c r="H162" s="3"/>
    </row>
    <row r="163" spans="1:8" ht="15" customHeight="1">
      <c r="A163" s="17"/>
      <c r="B163" s="9"/>
      <c r="C163" s="9"/>
      <c r="D163" s="12"/>
      <c r="E163" s="15"/>
      <c r="F163" s="20"/>
      <c r="G163" s="20"/>
      <c r="H163" s="4"/>
    </row>
    <row r="164" spans="1:8" ht="15" customHeight="1">
      <c r="A164" s="16"/>
      <c r="B164" s="8"/>
      <c r="C164" s="8"/>
      <c r="D164" s="11"/>
      <c r="E164" s="14"/>
      <c r="F164" s="19"/>
      <c r="G164" s="19"/>
      <c r="H164" s="3"/>
    </row>
    <row r="165" spans="1:8" ht="15" customHeight="1">
      <c r="A165" s="17"/>
      <c r="B165" s="9"/>
      <c r="C165" s="9"/>
      <c r="D165" s="12"/>
      <c r="E165" s="15"/>
      <c r="F165" s="20"/>
      <c r="G165" s="20"/>
      <c r="H165" s="4"/>
    </row>
    <row r="166" spans="1:8" ht="15" customHeight="1">
      <c r="A166" s="16"/>
      <c r="B166" s="8"/>
      <c r="C166" s="8"/>
      <c r="D166" s="11"/>
      <c r="E166" s="14"/>
      <c r="F166" s="19"/>
      <c r="G166" s="19"/>
      <c r="H166" s="3"/>
    </row>
    <row r="167" spans="1:8" ht="15" customHeight="1">
      <c r="A167" s="17"/>
      <c r="B167" s="9"/>
      <c r="C167" s="9"/>
      <c r="D167" s="12"/>
      <c r="E167" s="15"/>
      <c r="F167" s="20"/>
      <c r="G167" s="20"/>
      <c r="H167" s="4"/>
    </row>
    <row r="168" spans="1:8" ht="15" customHeight="1">
      <c r="A168" s="16"/>
      <c r="B168" s="8"/>
      <c r="C168" s="8"/>
      <c r="D168" s="11"/>
      <c r="E168" s="14"/>
      <c r="F168" s="19"/>
      <c r="G168" s="19"/>
      <c r="H168" s="3"/>
    </row>
    <row r="169" spans="1:8" ht="15" customHeight="1">
      <c r="A169" s="17"/>
      <c r="B169" s="15" t="s">
        <v>15</v>
      </c>
      <c r="C169" s="9"/>
      <c r="D169" s="12"/>
      <c r="E169" s="15"/>
      <c r="F169" s="20"/>
      <c r="G169" s="20"/>
      <c r="H169" s="4"/>
    </row>
    <row r="170" spans="1:8" ht="15" customHeight="1">
      <c r="A170" s="16"/>
      <c r="B170" s="8"/>
      <c r="C170" s="8"/>
      <c r="D170" s="11"/>
      <c r="E170" s="14"/>
      <c r="F170" s="19"/>
      <c r="G170" s="19"/>
      <c r="H170" s="3"/>
    </row>
    <row r="171" spans="1:8" ht="15" customHeight="1">
      <c r="A171" s="17"/>
      <c r="B171" s="9"/>
      <c r="C171" s="9"/>
      <c r="D171" s="12"/>
      <c r="E171" s="15"/>
      <c r="F171" s="20"/>
      <c r="G171" s="20"/>
      <c r="H171" s="4"/>
    </row>
    <row r="172" spans="1:8" ht="15" customHeight="1">
      <c r="A172" s="428"/>
      <c r="B172" s="429"/>
      <c r="C172" s="429"/>
      <c r="D172" s="430"/>
      <c r="E172" s="431"/>
      <c r="F172" s="432"/>
      <c r="G172" s="432"/>
      <c r="H172" s="433"/>
    </row>
    <row r="173" spans="1:8" ht="15" customHeight="1">
      <c r="A173" s="17">
        <f>A139+1</f>
        <v>4</v>
      </c>
      <c r="B173" s="9" t="s">
        <v>54</v>
      </c>
      <c r="C173" s="9"/>
      <c r="D173" s="12"/>
      <c r="E173" s="15"/>
      <c r="F173" s="20"/>
      <c r="G173" s="20"/>
      <c r="H173" s="4"/>
    </row>
    <row r="174" spans="1:8" ht="15" customHeight="1">
      <c r="A174" s="16"/>
      <c r="B174" s="8"/>
      <c r="C174" s="8"/>
      <c r="D174" s="11"/>
      <c r="E174" s="14"/>
      <c r="F174" s="19"/>
      <c r="G174" s="19"/>
      <c r="H174" s="3"/>
    </row>
    <row r="175" spans="1:8" ht="15" customHeight="1">
      <c r="A175" s="17"/>
      <c r="B175" s="9" t="s">
        <v>55</v>
      </c>
      <c r="C175" s="9"/>
      <c r="D175" s="12"/>
      <c r="E175" s="15"/>
      <c r="F175" s="20"/>
      <c r="G175" s="20"/>
      <c r="H175" s="4"/>
    </row>
    <row r="176" spans="1:8" ht="15" customHeight="1">
      <c r="A176" s="16"/>
      <c r="B176" s="8"/>
      <c r="C176" s="8"/>
      <c r="D176" s="11"/>
      <c r="E176" s="14"/>
      <c r="F176" s="19"/>
      <c r="G176" s="19"/>
      <c r="H176" s="3"/>
    </row>
    <row r="177" spans="1:8" ht="15" customHeight="1">
      <c r="A177" s="17"/>
      <c r="B177" s="9" t="s">
        <v>56</v>
      </c>
      <c r="C177" s="9" t="s">
        <v>57</v>
      </c>
      <c r="D177" s="12">
        <v>0.9</v>
      </c>
      <c r="E177" s="15" t="s">
        <v>58</v>
      </c>
      <c r="F177" s="20"/>
      <c r="G177" s="20"/>
      <c r="H177" s="4"/>
    </row>
    <row r="178" spans="1:8" ht="15" customHeight="1">
      <c r="A178" s="16"/>
      <c r="B178" s="8"/>
      <c r="C178" s="8"/>
      <c r="D178" s="11"/>
      <c r="E178" s="14"/>
      <c r="F178" s="19"/>
      <c r="G178" s="19"/>
      <c r="H178" s="3"/>
    </row>
    <row r="179" spans="1:8" ht="15" customHeight="1">
      <c r="A179" s="17"/>
      <c r="B179" s="9" t="s">
        <v>56</v>
      </c>
      <c r="C179" s="9" t="s">
        <v>59</v>
      </c>
      <c r="D179" s="12">
        <v>0.5</v>
      </c>
      <c r="E179" s="15" t="s">
        <v>58</v>
      </c>
      <c r="F179" s="20"/>
      <c r="G179" s="20"/>
      <c r="H179" s="4"/>
    </row>
    <row r="180" spans="1:8" ht="15" customHeight="1">
      <c r="A180" s="16"/>
      <c r="B180" s="8"/>
      <c r="C180" s="8"/>
      <c r="D180" s="11"/>
      <c r="E180" s="14"/>
      <c r="F180" s="19"/>
      <c r="G180" s="19"/>
      <c r="H180" s="3"/>
    </row>
    <row r="181" spans="1:8" ht="15" customHeight="1">
      <c r="A181" s="17"/>
      <c r="B181" s="9" t="s">
        <v>56</v>
      </c>
      <c r="C181" s="9" t="s">
        <v>60</v>
      </c>
      <c r="D181" s="12">
        <v>0.1</v>
      </c>
      <c r="E181" s="15" t="s">
        <v>58</v>
      </c>
      <c r="F181" s="20"/>
      <c r="G181" s="20"/>
      <c r="H181" s="4"/>
    </row>
    <row r="182" spans="1:8" ht="15" customHeight="1">
      <c r="A182" s="16"/>
      <c r="B182" s="8"/>
      <c r="C182" s="8"/>
      <c r="D182" s="11"/>
      <c r="E182" s="14"/>
      <c r="F182" s="19"/>
      <c r="G182" s="19"/>
      <c r="H182" s="3"/>
    </row>
    <row r="183" spans="1:8" ht="15" customHeight="1">
      <c r="A183" s="17"/>
      <c r="B183" s="9" t="s">
        <v>56</v>
      </c>
      <c r="C183" s="9" t="s">
        <v>61</v>
      </c>
      <c r="D183" s="12">
        <v>0.6</v>
      </c>
      <c r="E183" s="15" t="s">
        <v>58</v>
      </c>
      <c r="F183" s="20"/>
      <c r="G183" s="20"/>
      <c r="H183" s="4"/>
    </row>
    <row r="184" spans="1:8" ht="15" customHeight="1">
      <c r="A184" s="16"/>
      <c r="B184" s="8"/>
      <c r="C184" s="8"/>
      <c r="D184" s="11"/>
      <c r="E184" s="14"/>
      <c r="F184" s="19"/>
      <c r="G184" s="19"/>
      <c r="H184" s="30"/>
    </row>
    <row r="185" spans="1:8" ht="15" customHeight="1">
      <c r="A185" s="17"/>
      <c r="B185" s="9" t="s">
        <v>62</v>
      </c>
      <c r="C185" s="9"/>
      <c r="D185" s="12">
        <v>1</v>
      </c>
      <c r="E185" s="15" t="s">
        <v>13</v>
      </c>
      <c r="F185" s="20"/>
      <c r="G185" s="20"/>
      <c r="H185" s="28">
        <f>A_別紙明細!A309</f>
        <v>10</v>
      </c>
    </row>
    <row r="186" spans="1:8" ht="15" customHeight="1">
      <c r="A186" s="16"/>
      <c r="B186" s="8"/>
      <c r="C186" s="8"/>
      <c r="D186" s="11"/>
      <c r="E186" s="14"/>
      <c r="F186" s="19"/>
      <c r="G186" s="19"/>
      <c r="H186" s="3"/>
    </row>
    <row r="187" spans="1:8" ht="15" customHeight="1">
      <c r="A187" s="17"/>
      <c r="B187" s="9" t="s">
        <v>63</v>
      </c>
      <c r="C187" s="9" t="s">
        <v>64</v>
      </c>
      <c r="D187" s="12">
        <v>2</v>
      </c>
      <c r="E187" s="15" t="s">
        <v>58</v>
      </c>
      <c r="F187" s="20"/>
      <c r="G187" s="20"/>
      <c r="H187" s="4"/>
    </row>
    <row r="188" spans="1:8" ht="15" customHeight="1">
      <c r="A188" s="16"/>
      <c r="B188" s="8"/>
      <c r="C188" s="8"/>
      <c r="D188" s="11"/>
      <c r="E188" s="14"/>
      <c r="F188" s="19"/>
      <c r="G188" s="19"/>
      <c r="H188" s="3"/>
    </row>
    <row r="189" spans="1:8" ht="15" customHeight="1">
      <c r="A189" s="17"/>
      <c r="B189" s="9" t="s">
        <v>65</v>
      </c>
      <c r="C189" s="9" t="s">
        <v>120</v>
      </c>
      <c r="D189" s="12">
        <v>2</v>
      </c>
      <c r="E189" s="15" t="s">
        <v>58</v>
      </c>
      <c r="F189" s="20"/>
      <c r="G189" s="20"/>
      <c r="H189" s="4"/>
    </row>
    <row r="190" spans="1:8" ht="15" customHeight="1">
      <c r="A190" s="16"/>
      <c r="B190" s="8"/>
      <c r="C190" s="8"/>
      <c r="D190" s="11"/>
      <c r="E190" s="14"/>
      <c r="F190" s="19"/>
      <c r="G190" s="19"/>
      <c r="H190" s="3"/>
    </row>
    <row r="191" spans="1:8" ht="15" customHeight="1">
      <c r="A191" s="17"/>
      <c r="B191" s="9" t="s">
        <v>66</v>
      </c>
      <c r="C191" s="9" t="s">
        <v>67</v>
      </c>
      <c r="D191" s="12">
        <v>9</v>
      </c>
      <c r="E191" s="15" t="s">
        <v>17</v>
      </c>
      <c r="F191" s="20"/>
      <c r="G191" s="20"/>
      <c r="H191" s="29">
        <f>A_代価!$A$785</f>
        <v>24</v>
      </c>
    </row>
    <row r="192" spans="1:8" ht="15" customHeight="1">
      <c r="A192" s="16"/>
      <c r="B192" s="8"/>
      <c r="C192" s="8"/>
      <c r="D192" s="11"/>
      <c r="E192" s="14"/>
      <c r="F192" s="19"/>
      <c r="G192" s="19"/>
      <c r="H192" s="3"/>
    </row>
    <row r="193" spans="1:8" ht="15" customHeight="1">
      <c r="A193" s="17"/>
      <c r="B193" s="9"/>
      <c r="C193" s="9"/>
      <c r="D193" s="12"/>
      <c r="E193" s="15"/>
      <c r="F193" s="20"/>
      <c r="G193" s="20"/>
      <c r="H193" s="4"/>
    </row>
    <row r="194" spans="1:8" ht="15" customHeight="1">
      <c r="A194" s="16"/>
      <c r="B194" s="8"/>
      <c r="C194" s="8"/>
      <c r="D194" s="11"/>
      <c r="E194" s="14"/>
      <c r="F194" s="19"/>
      <c r="G194" s="19"/>
      <c r="H194" s="3"/>
    </row>
    <row r="195" spans="1:8" ht="15" customHeight="1">
      <c r="A195" s="17"/>
      <c r="B195" s="9"/>
      <c r="C195" s="9"/>
      <c r="D195" s="12"/>
      <c r="E195" s="15"/>
      <c r="F195" s="20"/>
      <c r="G195" s="20"/>
      <c r="H195" s="4"/>
    </row>
    <row r="196" spans="1:8" ht="15" customHeight="1">
      <c r="A196" s="16"/>
      <c r="B196" s="8"/>
      <c r="C196" s="8"/>
      <c r="D196" s="11"/>
      <c r="E196" s="14"/>
      <c r="F196" s="19"/>
      <c r="G196" s="19"/>
      <c r="H196" s="3"/>
    </row>
    <row r="197" spans="1:8" ht="15" customHeight="1">
      <c r="A197" s="17"/>
      <c r="B197" s="9"/>
      <c r="C197" s="9"/>
      <c r="D197" s="12"/>
      <c r="E197" s="15"/>
      <c r="F197" s="20"/>
      <c r="G197" s="20"/>
      <c r="H197" s="4"/>
    </row>
    <row r="198" spans="1:8" ht="15" customHeight="1">
      <c r="A198" s="16"/>
      <c r="B198" s="8"/>
      <c r="C198" s="8"/>
      <c r="D198" s="11"/>
      <c r="E198" s="14"/>
      <c r="F198" s="19"/>
      <c r="G198" s="19"/>
      <c r="H198" s="3"/>
    </row>
    <row r="199" spans="1:8" ht="15" customHeight="1">
      <c r="A199" s="17"/>
      <c r="B199" s="9"/>
      <c r="C199" s="9"/>
      <c r="D199" s="12"/>
      <c r="E199" s="15"/>
      <c r="F199" s="20"/>
      <c r="G199" s="20"/>
      <c r="H199" s="4"/>
    </row>
    <row r="200" spans="1:8" ht="15" customHeight="1">
      <c r="A200" s="16"/>
      <c r="B200" s="8"/>
      <c r="C200" s="8"/>
      <c r="D200" s="11"/>
      <c r="E200" s="14"/>
      <c r="F200" s="19"/>
      <c r="G200" s="19"/>
      <c r="H200" s="3"/>
    </row>
    <row r="201" spans="1:8" ht="15" customHeight="1">
      <c r="A201" s="17"/>
      <c r="B201" s="9"/>
      <c r="C201" s="9"/>
      <c r="D201" s="12"/>
      <c r="E201" s="15"/>
      <c r="F201" s="20"/>
      <c r="G201" s="20"/>
      <c r="H201" s="4"/>
    </row>
    <row r="202" spans="1:8" ht="15" customHeight="1">
      <c r="A202" s="16"/>
      <c r="B202" s="8"/>
      <c r="C202" s="8"/>
      <c r="D202" s="11"/>
      <c r="E202" s="14"/>
      <c r="F202" s="19"/>
      <c r="G202" s="19"/>
      <c r="H202" s="3"/>
    </row>
    <row r="203" spans="1:8" ht="15" customHeight="1">
      <c r="A203" s="17"/>
      <c r="B203" s="15" t="s">
        <v>15</v>
      </c>
      <c r="C203" s="9"/>
      <c r="D203" s="12"/>
      <c r="E203" s="15"/>
      <c r="F203" s="20"/>
      <c r="G203" s="20"/>
      <c r="H203" s="4"/>
    </row>
    <row r="204" spans="1:8" ht="15" customHeight="1">
      <c r="A204" s="16"/>
      <c r="B204" s="8"/>
      <c r="C204" s="8"/>
      <c r="D204" s="11"/>
      <c r="E204" s="14"/>
      <c r="F204" s="19"/>
      <c r="G204" s="19"/>
      <c r="H204" s="3"/>
    </row>
    <row r="205" spans="1:8" ht="15" customHeight="1">
      <c r="A205" s="17"/>
      <c r="B205" s="9"/>
      <c r="C205" s="9"/>
      <c r="D205" s="12"/>
      <c r="E205" s="15"/>
      <c r="F205" s="20"/>
      <c r="G205" s="20"/>
      <c r="H205" s="4"/>
    </row>
    <row r="206" spans="1:8" ht="15" customHeight="1">
      <c r="A206" s="428"/>
      <c r="B206" s="429"/>
      <c r="C206" s="429"/>
      <c r="D206" s="430"/>
      <c r="E206" s="431"/>
      <c r="F206" s="432"/>
      <c r="G206" s="432"/>
      <c r="H206" s="433"/>
    </row>
    <row r="207" spans="1:8" ht="15" customHeight="1">
      <c r="A207" s="17">
        <f>A173+1</f>
        <v>5</v>
      </c>
      <c r="B207" s="9" t="s">
        <v>69</v>
      </c>
      <c r="C207" s="9"/>
      <c r="D207" s="12"/>
      <c r="E207" s="15"/>
      <c r="F207" s="20"/>
      <c r="G207" s="20"/>
      <c r="H207" s="4"/>
    </row>
    <row r="208" spans="1:8" ht="15" customHeight="1">
      <c r="A208" s="16"/>
      <c r="B208" s="8"/>
      <c r="C208" s="8"/>
      <c r="D208" s="11"/>
      <c r="E208" s="14"/>
      <c r="F208" s="19"/>
      <c r="G208" s="19"/>
      <c r="H208" s="3"/>
    </row>
    <row r="209" spans="1:8" ht="15" customHeight="1">
      <c r="A209" s="17"/>
      <c r="B209" s="9" t="s">
        <v>55</v>
      </c>
      <c r="C209" s="9"/>
      <c r="D209" s="12"/>
      <c r="E209" s="15"/>
      <c r="F209" s="20"/>
      <c r="G209" s="20"/>
      <c r="H209" s="4"/>
    </row>
    <row r="210" spans="1:8" ht="15" customHeight="1">
      <c r="A210" s="16"/>
      <c r="B210" s="8"/>
      <c r="C210" s="8"/>
      <c r="D210" s="11"/>
      <c r="E210" s="14"/>
      <c r="F210" s="19"/>
      <c r="G210" s="19"/>
      <c r="H210" s="3"/>
    </row>
    <row r="211" spans="1:8" ht="15" customHeight="1">
      <c r="A211" s="17"/>
      <c r="B211" s="9" t="s">
        <v>70</v>
      </c>
      <c r="C211" s="9" t="s">
        <v>71</v>
      </c>
      <c r="D211" s="12">
        <v>7.4</v>
      </c>
      <c r="E211" s="15" t="s">
        <v>29</v>
      </c>
      <c r="F211" s="20"/>
      <c r="G211" s="20"/>
      <c r="H211" s="4"/>
    </row>
    <row r="212" spans="1:8" ht="15" customHeight="1">
      <c r="A212" s="16"/>
      <c r="B212" s="8"/>
      <c r="C212" s="8"/>
      <c r="D212" s="11"/>
      <c r="E212" s="14"/>
      <c r="F212" s="19"/>
      <c r="G212" s="19"/>
      <c r="H212" s="3"/>
    </row>
    <row r="213" spans="1:8" ht="15" customHeight="1">
      <c r="A213" s="17"/>
      <c r="B213" s="9" t="s">
        <v>70</v>
      </c>
      <c r="C213" s="9" t="s">
        <v>72</v>
      </c>
      <c r="D213" s="12">
        <v>13.4</v>
      </c>
      <c r="E213" s="15" t="s">
        <v>29</v>
      </c>
      <c r="F213" s="20"/>
      <c r="G213" s="20"/>
      <c r="H213" s="4"/>
    </row>
    <row r="214" spans="1:8" ht="15" customHeight="1">
      <c r="A214" s="16"/>
      <c r="B214" s="8"/>
      <c r="C214" s="8"/>
      <c r="D214" s="11"/>
      <c r="E214" s="14"/>
      <c r="F214" s="19"/>
      <c r="G214" s="19"/>
      <c r="H214" s="30"/>
    </row>
    <row r="215" spans="1:8" ht="15" customHeight="1">
      <c r="A215" s="17"/>
      <c r="B215" s="9" t="s">
        <v>73</v>
      </c>
      <c r="C215" s="9"/>
      <c r="D215" s="12">
        <v>1</v>
      </c>
      <c r="E215" s="15" t="s">
        <v>13</v>
      </c>
      <c r="F215" s="20"/>
      <c r="G215" s="20"/>
      <c r="H215" s="28">
        <f>A_別紙明細!A343</f>
        <v>11</v>
      </c>
    </row>
    <row r="216" spans="1:8" ht="15" customHeight="1">
      <c r="A216" s="16"/>
      <c r="B216" s="8"/>
      <c r="C216" s="8"/>
      <c r="D216" s="11"/>
      <c r="E216" s="14"/>
      <c r="F216" s="19"/>
      <c r="G216" s="19"/>
      <c r="H216" s="30"/>
    </row>
    <row r="217" spans="1:8" ht="15" customHeight="1">
      <c r="A217" s="17"/>
      <c r="B217" s="9" t="s">
        <v>74</v>
      </c>
      <c r="C217" s="9"/>
      <c r="D217" s="12">
        <v>1</v>
      </c>
      <c r="E217" s="15" t="s">
        <v>13</v>
      </c>
      <c r="F217" s="20"/>
      <c r="G217" s="20"/>
      <c r="H217" s="28">
        <f>A_別紙明細!A377</f>
        <v>12</v>
      </c>
    </row>
    <row r="218" spans="1:8" ht="15" customHeight="1">
      <c r="A218" s="16"/>
      <c r="B218" s="8"/>
      <c r="C218" s="8"/>
      <c r="D218" s="11"/>
      <c r="E218" s="14"/>
      <c r="F218" s="19"/>
      <c r="G218" s="19"/>
      <c r="H218" s="30"/>
    </row>
    <row r="219" spans="1:8" ht="15" customHeight="1">
      <c r="A219" s="17"/>
      <c r="B219" s="9" t="s">
        <v>75</v>
      </c>
      <c r="C219" s="9"/>
      <c r="D219" s="12">
        <v>1</v>
      </c>
      <c r="E219" s="15" t="s">
        <v>13</v>
      </c>
      <c r="F219" s="20"/>
      <c r="G219" s="20"/>
      <c r="H219" s="28">
        <f>A_別紙明細!A411</f>
        <v>13</v>
      </c>
    </row>
    <row r="220" spans="1:8" ht="15" customHeight="1">
      <c r="A220" s="16"/>
      <c r="B220" s="8"/>
      <c r="C220" s="8"/>
      <c r="D220" s="11"/>
      <c r="E220" s="14"/>
      <c r="F220" s="19"/>
      <c r="G220" s="19"/>
      <c r="H220" s="3"/>
    </row>
    <row r="221" spans="1:8" ht="15" customHeight="1">
      <c r="A221" s="17"/>
      <c r="B221" s="9"/>
      <c r="C221" s="9"/>
      <c r="D221" s="12"/>
      <c r="E221" s="15"/>
      <c r="F221" s="20"/>
      <c r="G221" s="20"/>
      <c r="H221" s="4"/>
    </row>
    <row r="222" spans="1:8" ht="15" customHeight="1">
      <c r="A222" s="16"/>
      <c r="B222" s="8"/>
      <c r="C222" s="8"/>
      <c r="D222" s="11"/>
      <c r="E222" s="14"/>
      <c r="F222" s="19"/>
      <c r="G222" s="19"/>
      <c r="H222" s="3"/>
    </row>
    <row r="223" spans="1:8" ht="15" customHeight="1">
      <c r="A223" s="17"/>
      <c r="B223" s="9"/>
      <c r="C223" s="9"/>
      <c r="D223" s="12"/>
      <c r="E223" s="15"/>
      <c r="F223" s="20"/>
      <c r="G223" s="20"/>
      <c r="H223" s="4"/>
    </row>
    <row r="224" spans="1:8" ht="15" customHeight="1">
      <c r="A224" s="16"/>
      <c r="B224" s="8"/>
      <c r="C224" s="8"/>
      <c r="D224" s="11"/>
      <c r="E224" s="14"/>
      <c r="F224" s="19"/>
      <c r="G224" s="19"/>
      <c r="H224" s="3"/>
    </row>
    <row r="225" spans="1:8" ht="15" customHeight="1">
      <c r="A225" s="17"/>
      <c r="B225" s="9"/>
      <c r="C225" s="9"/>
      <c r="D225" s="12"/>
      <c r="E225" s="15"/>
      <c r="F225" s="20"/>
      <c r="G225" s="20"/>
      <c r="H225" s="4"/>
    </row>
    <row r="226" spans="1:8" ht="15" customHeight="1">
      <c r="A226" s="16"/>
      <c r="B226" s="8"/>
      <c r="C226" s="8"/>
      <c r="D226" s="11"/>
      <c r="E226" s="14"/>
      <c r="F226" s="19"/>
      <c r="G226" s="19"/>
      <c r="H226" s="3"/>
    </row>
    <row r="227" spans="1:8" ht="15" customHeight="1">
      <c r="A227" s="17"/>
      <c r="B227" s="9"/>
      <c r="C227" s="9"/>
      <c r="D227" s="12"/>
      <c r="E227" s="15"/>
      <c r="F227" s="20"/>
      <c r="G227" s="20"/>
      <c r="H227" s="4"/>
    </row>
    <row r="228" spans="1:8" ht="15" customHeight="1">
      <c r="A228" s="16"/>
      <c r="B228" s="8"/>
      <c r="C228" s="8"/>
      <c r="D228" s="11"/>
      <c r="E228" s="14"/>
      <c r="F228" s="19"/>
      <c r="G228" s="19"/>
      <c r="H228" s="3"/>
    </row>
    <row r="229" spans="1:8" ht="15" customHeight="1">
      <c r="A229" s="17"/>
      <c r="B229" s="9"/>
      <c r="C229" s="9"/>
      <c r="D229" s="12"/>
      <c r="E229" s="15"/>
      <c r="F229" s="20"/>
      <c r="G229" s="20"/>
      <c r="H229" s="4"/>
    </row>
    <row r="230" spans="1:8" ht="15" customHeight="1">
      <c r="A230" s="16"/>
      <c r="B230" s="8"/>
      <c r="C230" s="8"/>
      <c r="D230" s="11"/>
      <c r="E230" s="14"/>
      <c r="F230" s="19"/>
      <c r="G230" s="19"/>
      <c r="H230" s="3"/>
    </row>
    <row r="231" spans="1:8" ht="15" customHeight="1">
      <c r="A231" s="17"/>
      <c r="B231" s="9"/>
      <c r="C231" s="9"/>
      <c r="D231" s="12"/>
      <c r="E231" s="15"/>
      <c r="F231" s="20"/>
      <c r="G231" s="20"/>
      <c r="H231" s="4"/>
    </row>
    <row r="232" spans="1:8" ht="15" customHeight="1">
      <c r="A232" s="16"/>
      <c r="B232" s="8"/>
      <c r="C232" s="8"/>
      <c r="D232" s="11"/>
      <c r="E232" s="14"/>
      <c r="F232" s="19"/>
      <c r="G232" s="19"/>
      <c r="H232" s="3"/>
    </row>
    <row r="233" spans="1:8" ht="15" customHeight="1">
      <c r="A233" s="17"/>
      <c r="B233" s="9"/>
      <c r="C233" s="9"/>
      <c r="D233" s="12"/>
      <c r="E233" s="15"/>
      <c r="F233" s="20"/>
      <c r="G233" s="20"/>
      <c r="H233" s="4"/>
    </row>
    <row r="234" spans="1:8" ht="15" customHeight="1">
      <c r="A234" s="16"/>
      <c r="B234" s="8"/>
      <c r="C234" s="8"/>
      <c r="D234" s="11"/>
      <c r="E234" s="14"/>
      <c r="F234" s="19"/>
      <c r="G234" s="19"/>
      <c r="H234" s="3"/>
    </row>
    <row r="235" spans="1:8" ht="15" customHeight="1">
      <c r="A235" s="17"/>
      <c r="B235" s="9"/>
      <c r="C235" s="9"/>
      <c r="D235" s="12"/>
      <c r="E235" s="15"/>
      <c r="F235" s="20"/>
      <c r="G235" s="20"/>
      <c r="H235" s="4"/>
    </row>
    <row r="236" spans="1:8" ht="15" customHeight="1">
      <c r="A236" s="16"/>
      <c r="B236" s="8"/>
      <c r="C236" s="8"/>
      <c r="D236" s="11"/>
      <c r="E236" s="14"/>
      <c r="F236" s="19"/>
      <c r="G236" s="19"/>
      <c r="H236" s="3"/>
    </row>
    <row r="237" spans="1:8" ht="15" customHeight="1">
      <c r="A237" s="17"/>
      <c r="B237" s="15" t="s">
        <v>15</v>
      </c>
      <c r="C237" s="9"/>
      <c r="D237" s="12"/>
      <c r="E237" s="15"/>
      <c r="F237" s="20"/>
      <c r="G237" s="20"/>
      <c r="H237" s="4"/>
    </row>
    <row r="238" spans="1:8" ht="15" customHeight="1">
      <c r="A238" s="16"/>
      <c r="B238" s="8"/>
      <c r="C238" s="8"/>
      <c r="D238" s="11"/>
      <c r="E238" s="14"/>
      <c r="F238" s="19"/>
      <c r="G238" s="19"/>
      <c r="H238" s="3"/>
    </row>
    <row r="239" spans="1:8" ht="15" customHeight="1">
      <c r="A239" s="17"/>
      <c r="B239" s="9"/>
      <c r="C239" s="9"/>
      <c r="D239" s="12"/>
      <c r="E239" s="15"/>
      <c r="F239" s="20"/>
      <c r="G239" s="20"/>
      <c r="H239" s="4"/>
    </row>
    <row r="240" spans="1:8" ht="15" customHeight="1">
      <c r="A240" s="428"/>
      <c r="B240" s="429"/>
      <c r="C240" s="429"/>
      <c r="D240" s="430"/>
      <c r="E240" s="431"/>
      <c r="F240" s="432"/>
      <c r="G240" s="432"/>
      <c r="H240" s="433"/>
    </row>
    <row r="241" spans="1:8" ht="15" customHeight="1">
      <c r="A241" s="17">
        <f>A207+1</f>
        <v>6</v>
      </c>
      <c r="B241" s="9" t="s">
        <v>76</v>
      </c>
      <c r="C241" s="9"/>
      <c r="D241" s="12"/>
      <c r="E241" s="15"/>
      <c r="F241" s="20"/>
      <c r="G241" s="20"/>
      <c r="H241" s="4"/>
    </row>
    <row r="242" spans="1:8" ht="15" customHeight="1">
      <c r="A242" s="16"/>
      <c r="B242" s="8"/>
      <c r="C242" s="8"/>
      <c r="D242" s="11"/>
      <c r="E242" s="14"/>
      <c r="F242" s="19"/>
      <c r="G242" s="19"/>
      <c r="H242" s="3"/>
    </row>
    <row r="243" spans="1:8" ht="15" customHeight="1">
      <c r="A243" s="17"/>
      <c r="B243" s="9" t="s">
        <v>55</v>
      </c>
      <c r="C243" s="9"/>
      <c r="D243" s="12"/>
      <c r="E243" s="15"/>
      <c r="F243" s="20"/>
      <c r="G243" s="20"/>
      <c r="H243" s="4"/>
    </row>
    <row r="244" spans="1:8" ht="15" customHeight="1">
      <c r="A244" s="16"/>
      <c r="B244" s="8"/>
      <c r="C244" s="8"/>
      <c r="D244" s="11"/>
      <c r="E244" s="14"/>
      <c r="F244" s="19"/>
      <c r="G244" s="19"/>
      <c r="H244" s="3"/>
    </row>
    <row r="245" spans="1:8" ht="15" customHeight="1">
      <c r="A245" s="17"/>
      <c r="B245" s="9" t="s">
        <v>77</v>
      </c>
      <c r="C245" s="9" t="s">
        <v>78</v>
      </c>
      <c r="D245" s="12">
        <v>20.3</v>
      </c>
      <c r="E245" s="15" t="s">
        <v>17</v>
      </c>
      <c r="F245" s="20"/>
      <c r="G245" s="20"/>
      <c r="H245" s="4"/>
    </row>
    <row r="246" spans="1:8" ht="15" customHeight="1">
      <c r="A246" s="16"/>
      <c r="B246" s="8"/>
      <c r="C246" s="8"/>
      <c r="D246" s="11"/>
      <c r="E246" s="14"/>
      <c r="F246" s="19"/>
      <c r="G246" s="19"/>
      <c r="H246" s="3"/>
    </row>
    <row r="247" spans="1:8" ht="15" customHeight="1">
      <c r="A247" s="17"/>
      <c r="B247" s="9" t="s">
        <v>77</v>
      </c>
      <c r="C247" s="9" t="s">
        <v>79</v>
      </c>
      <c r="D247" s="12">
        <v>53.9</v>
      </c>
      <c r="E247" s="15" t="s">
        <v>17</v>
      </c>
      <c r="F247" s="20"/>
      <c r="G247" s="20"/>
      <c r="H247" s="4"/>
    </row>
    <row r="248" spans="1:8" ht="15" customHeight="1">
      <c r="A248" s="16"/>
      <c r="B248" s="8"/>
      <c r="C248" s="8" t="s">
        <v>80</v>
      </c>
      <c r="D248" s="11"/>
      <c r="E248" s="14"/>
      <c r="F248" s="19"/>
      <c r="G248" s="19"/>
      <c r="H248" s="3"/>
    </row>
    <row r="249" spans="1:8" ht="15" customHeight="1">
      <c r="A249" s="17"/>
      <c r="B249" s="9" t="s">
        <v>81</v>
      </c>
      <c r="C249" s="9" t="s">
        <v>78</v>
      </c>
      <c r="D249" s="12">
        <v>7.5</v>
      </c>
      <c r="E249" s="15" t="s">
        <v>17</v>
      </c>
      <c r="F249" s="20"/>
      <c r="G249" s="20"/>
      <c r="H249" s="4"/>
    </row>
    <row r="250" spans="1:8" ht="15" customHeight="1">
      <c r="A250" s="16"/>
      <c r="B250" s="8"/>
      <c r="C250" s="8" t="s">
        <v>80</v>
      </c>
      <c r="D250" s="11"/>
      <c r="E250" s="14"/>
      <c r="F250" s="19"/>
      <c r="G250" s="19"/>
      <c r="H250" s="3"/>
    </row>
    <row r="251" spans="1:8" ht="15" customHeight="1">
      <c r="A251" s="17"/>
      <c r="B251" s="9" t="s">
        <v>81</v>
      </c>
      <c r="C251" s="9" t="s">
        <v>79</v>
      </c>
      <c r="D251" s="12">
        <v>59.8</v>
      </c>
      <c r="E251" s="15" t="s">
        <v>17</v>
      </c>
      <c r="F251" s="20"/>
      <c r="G251" s="20"/>
      <c r="H251" s="29"/>
    </row>
    <row r="252" spans="1:8" ht="15" customHeight="1">
      <c r="A252" s="16"/>
      <c r="B252" s="8"/>
      <c r="C252" s="8" t="s">
        <v>82</v>
      </c>
      <c r="D252" s="11"/>
      <c r="E252" s="14"/>
      <c r="F252" s="19"/>
      <c r="G252" s="19"/>
      <c r="H252" s="3"/>
    </row>
    <row r="253" spans="1:8" ht="15" customHeight="1">
      <c r="A253" s="17"/>
      <c r="B253" s="9" t="s">
        <v>81</v>
      </c>
      <c r="C253" s="9" t="s">
        <v>79</v>
      </c>
      <c r="D253" s="12">
        <v>8.1999999999999993</v>
      </c>
      <c r="E253" s="15" t="s">
        <v>17</v>
      </c>
      <c r="F253" s="20"/>
      <c r="G253" s="20"/>
      <c r="H253" s="4"/>
    </row>
    <row r="254" spans="1:8" ht="15" customHeight="1">
      <c r="A254" s="16"/>
      <c r="B254" s="8"/>
      <c r="C254" s="8"/>
      <c r="D254" s="11"/>
      <c r="E254" s="14"/>
      <c r="F254" s="19"/>
      <c r="G254" s="19"/>
      <c r="H254" s="3"/>
    </row>
    <row r="255" spans="1:8" ht="15" customHeight="1">
      <c r="A255" s="17"/>
      <c r="B255" s="9" t="s">
        <v>83</v>
      </c>
      <c r="C255" s="9" t="s">
        <v>120</v>
      </c>
      <c r="D255" s="12">
        <v>149.6</v>
      </c>
      <c r="E255" s="15" t="s">
        <v>17</v>
      </c>
      <c r="F255" s="20"/>
      <c r="G255" s="20"/>
      <c r="H255" s="4"/>
    </row>
    <row r="256" spans="1:8" ht="15" customHeight="1">
      <c r="A256" s="16"/>
      <c r="B256" s="8"/>
      <c r="C256" s="8"/>
      <c r="D256" s="11"/>
      <c r="E256" s="14"/>
      <c r="F256" s="19"/>
      <c r="G256" s="19"/>
      <c r="H256" s="30"/>
    </row>
    <row r="257" spans="1:8" ht="15" customHeight="1">
      <c r="A257" s="17"/>
      <c r="B257" s="9" t="s">
        <v>84</v>
      </c>
      <c r="C257" s="9"/>
      <c r="D257" s="12">
        <v>1</v>
      </c>
      <c r="E257" s="15" t="s">
        <v>13</v>
      </c>
      <c r="F257" s="20"/>
      <c r="G257" s="20"/>
      <c r="H257" s="28">
        <f>A_別紙明細!A445</f>
        <v>14</v>
      </c>
    </row>
    <row r="258" spans="1:8" ht="15" customHeight="1">
      <c r="A258" s="16"/>
      <c r="B258" s="8"/>
      <c r="C258" s="8"/>
      <c r="D258" s="11"/>
      <c r="E258" s="14"/>
      <c r="F258" s="19"/>
      <c r="G258" s="19"/>
      <c r="H258" s="3"/>
    </row>
    <row r="259" spans="1:8" ht="15" customHeight="1">
      <c r="A259" s="17"/>
      <c r="B259" s="9"/>
      <c r="C259" s="9"/>
      <c r="D259" s="12"/>
      <c r="E259" s="15"/>
      <c r="F259" s="20"/>
      <c r="G259" s="20"/>
      <c r="H259" s="29"/>
    </row>
    <row r="260" spans="1:8" ht="15" customHeight="1">
      <c r="A260" s="16"/>
      <c r="B260" s="8"/>
      <c r="C260" s="8"/>
      <c r="D260" s="11"/>
      <c r="E260" s="14"/>
      <c r="F260" s="19"/>
      <c r="G260" s="19"/>
      <c r="H260" s="3"/>
    </row>
    <row r="261" spans="1:8" ht="15" customHeight="1">
      <c r="A261" s="17"/>
      <c r="B261" s="9"/>
      <c r="C261" s="9"/>
      <c r="D261" s="12"/>
      <c r="E261" s="15"/>
      <c r="F261" s="20"/>
      <c r="G261" s="20"/>
      <c r="H261" s="29"/>
    </row>
    <row r="262" spans="1:8" ht="15" customHeight="1">
      <c r="A262" s="16"/>
      <c r="B262" s="8"/>
      <c r="C262" s="8"/>
      <c r="D262" s="11"/>
      <c r="E262" s="14"/>
      <c r="F262" s="19"/>
      <c r="G262" s="19"/>
      <c r="H262" s="3"/>
    </row>
    <row r="263" spans="1:8" ht="15" customHeight="1">
      <c r="A263" s="17"/>
      <c r="B263" s="9"/>
      <c r="C263" s="9"/>
      <c r="D263" s="12"/>
      <c r="E263" s="15"/>
      <c r="F263" s="20"/>
      <c r="G263" s="20"/>
      <c r="H263" s="26"/>
    </row>
    <row r="264" spans="1:8" ht="15" customHeight="1">
      <c r="A264" s="16"/>
      <c r="B264" s="8"/>
      <c r="C264" s="8"/>
      <c r="D264" s="11"/>
      <c r="E264" s="14"/>
      <c r="F264" s="19"/>
      <c r="G264" s="19"/>
      <c r="H264" s="3"/>
    </row>
    <row r="265" spans="1:8" ht="15" customHeight="1">
      <c r="A265" s="17"/>
      <c r="B265" s="9"/>
      <c r="C265" s="9"/>
      <c r="D265" s="12"/>
      <c r="E265" s="15"/>
      <c r="F265" s="20"/>
      <c r="G265" s="20"/>
      <c r="H265" s="4"/>
    </row>
    <row r="266" spans="1:8" ht="15" customHeight="1">
      <c r="A266" s="16"/>
      <c r="B266" s="8"/>
      <c r="C266" s="8"/>
      <c r="D266" s="11"/>
      <c r="E266" s="14"/>
      <c r="F266" s="19"/>
      <c r="G266" s="19"/>
      <c r="H266" s="3"/>
    </row>
    <row r="267" spans="1:8" ht="15" customHeight="1">
      <c r="A267" s="17"/>
      <c r="B267" s="9"/>
      <c r="C267" s="9"/>
      <c r="D267" s="12"/>
      <c r="E267" s="15"/>
      <c r="F267" s="20"/>
      <c r="G267" s="20"/>
      <c r="H267" s="4"/>
    </row>
    <row r="268" spans="1:8" ht="15" customHeight="1">
      <c r="A268" s="16"/>
      <c r="B268" s="8"/>
      <c r="C268" s="8"/>
      <c r="D268" s="11"/>
      <c r="E268" s="14"/>
      <c r="F268" s="19"/>
      <c r="G268" s="19"/>
      <c r="H268" s="3"/>
    </row>
    <row r="269" spans="1:8" ht="15" customHeight="1">
      <c r="A269" s="17"/>
      <c r="B269" s="9"/>
      <c r="C269" s="9"/>
      <c r="D269" s="12"/>
      <c r="E269" s="15"/>
      <c r="F269" s="20"/>
      <c r="G269" s="20"/>
      <c r="H269" s="4"/>
    </row>
    <row r="270" spans="1:8" ht="15" customHeight="1">
      <c r="A270" s="16"/>
      <c r="B270" s="8"/>
      <c r="C270" s="8"/>
      <c r="D270" s="11"/>
      <c r="E270" s="14"/>
      <c r="F270" s="19"/>
      <c r="G270" s="19"/>
      <c r="H270" s="3"/>
    </row>
    <row r="271" spans="1:8" ht="15" customHeight="1">
      <c r="A271" s="17"/>
      <c r="B271" s="9"/>
      <c r="C271" s="9"/>
      <c r="D271" s="12"/>
      <c r="E271" s="15"/>
      <c r="F271" s="20"/>
      <c r="G271" s="20"/>
      <c r="H271" s="4"/>
    </row>
    <row r="272" spans="1:8" ht="15" customHeight="1">
      <c r="A272" s="16"/>
      <c r="B272" s="8"/>
      <c r="C272" s="8"/>
      <c r="D272" s="11"/>
      <c r="E272" s="14"/>
      <c r="F272" s="19"/>
      <c r="G272" s="19"/>
      <c r="H272" s="3"/>
    </row>
    <row r="273" spans="1:8" ht="15" customHeight="1">
      <c r="A273" s="17"/>
      <c r="B273" s="9"/>
      <c r="C273" s="9"/>
      <c r="D273" s="12"/>
      <c r="E273" s="15"/>
      <c r="F273" s="20"/>
      <c r="G273" s="20"/>
      <c r="H273" s="4"/>
    </row>
    <row r="274" spans="1:8" ht="15" customHeight="1">
      <c r="A274" s="428"/>
      <c r="B274" s="429"/>
      <c r="C274" s="429"/>
      <c r="D274" s="430"/>
      <c r="E274" s="431"/>
      <c r="F274" s="432"/>
      <c r="G274" s="432"/>
      <c r="H274" s="433"/>
    </row>
    <row r="275" spans="1:8" ht="15" customHeight="1">
      <c r="A275" s="17"/>
      <c r="B275" s="9" t="s">
        <v>22</v>
      </c>
      <c r="C275" s="9"/>
      <c r="D275" s="12"/>
      <c r="E275" s="15"/>
      <c r="F275" s="20"/>
      <c r="G275" s="20"/>
      <c r="H275" s="4"/>
    </row>
    <row r="276" spans="1:8" ht="15" customHeight="1">
      <c r="A276" s="16"/>
      <c r="B276" s="8"/>
      <c r="C276" s="8"/>
      <c r="D276" s="11"/>
      <c r="E276" s="14"/>
      <c r="F276" s="19"/>
      <c r="G276" s="19"/>
      <c r="H276" s="3"/>
    </row>
    <row r="277" spans="1:8" ht="15" customHeight="1">
      <c r="A277" s="17"/>
      <c r="B277" s="9" t="s">
        <v>68</v>
      </c>
      <c r="C277" s="9"/>
      <c r="D277" s="12"/>
      <c r="E277" s="15"/>
      <c r="F277" s="20"/>
      <c r="G277" s="20"/>
      <c r="H277" s="4"/>
    </row>
    <row r="278" spans="1:8" ht="15" customHeight="1">
      <c r="A278" s="16"/>
      <c r="B278" s="8"/>
      <c r="C278" s="8" t="s">
        <v>80</v>
      </c>
      <c r="D278" s="11"/>
      <c r="E278" s="14"/>
      <c r="F278" s="19"/>
      <c r="G278" s="19"/>
      <c r="H278" s="3"/>
    </row>
    <row r="279" spans="1:8" ht="15" customHeight="1">
      <c r="A279" s="17"/>
      <c r="B279" s="9" t="s">
        <v>85</v>
      </c>
      <c r="C279" s="9" t="s">
        <v>86</v>
      </c>
      <c r="D279" s="12">
        <v>61.8</v>
      </c>
      <c r="E279" s="15" t="s">
        <v>17</v>
      </c>
      <c r="F279" s="20"/>
      <c r="G279" s="20"/>
      <c r="H279" s="29">
        <f>A_代価!$A$819</f>
        <v>25</v>
      </c>
    </row>
    <row r="280" spans="1:8" ht="15" customHeight="1">
      <c r="A280" s="16"/>
      <c r="B280" s="8"/>
      <c r="C280" s="8" t="s">
        <v>82</v>
      </c>
      <c r="D280" s="11"/>
      <c r="E280" s="14"/>
      <c r="F280" s="19"/>
      <c r="G280" s="19"/>
      <c r="H280" s="3"/>
    </row>
    <row r="281" spans="1:8" ht="15" customHeight="1">
      <c r="A281" s="17"/>
      <c r="B281" s="9" t="s">
        <v>85</v>
      </c>
      <c r="C281" s="9" t="s">
        <v>87</v>
      </c>
      <c r="D281" s="12">
        <v>8.1999999999999993</v>
      </c>
      <c r="E281" s="15" t="s">
        <v>17</v>
      </c>
      <c r="F281" s="20"/>
      <c r="G281" s="20"/>
      <c r="H281" s="29">
        <f>A_代価!$A$1091</f>
        <v>33</v>
      </c>
    </row>
    <row r="282" spans="1:8" ht="15" customHeight="1">
      <c r="A282" s="16"/>
      <c r="B282" s="8"/>
      <c r="C282" s="8"/>
      <c r="D282" s="11"/>
      <c r="E282" s="14"/>
      <c r="F282" s="19"/>
      <c r="G282" s="19"/>
      <c r="H282" s="3"/>
    </row>
    <row r="283" spans="1:8" ht="15" customHeight="1">
      <c r="A283" s="17"/>
      <c r="B283" s="9"/>
      <c r="C283" s="9"/>
      <c r="D283" s="12"/>
      <c r="E283" s="15"/>
      <c r="F283" s="20"/>
      <c r="G283" s="20"/>
      <c r="H283" s="4"/>
    </row>
    <row r="284" spans="1:8" ht="15" customHeight="1">
      <c r="A284" s="16"/>
      <c r="B284" s="8"/>
      <c r="C284" s="8"/>
      <c r="D284" s="11"/>
      <c r="E284" s="14"/>
      <c r="F284" s="19"/>
      <c r="G284" s="19"/>
      <c r="H284" s="3"/>
    </row>
    <row r="285" spans="1:8" ht="15" customHeight="1">
      <c r="A285" s="17"/>
      <c r="B285" s="9"/>
      <c r="C285" s="9"/>
      <c r="D285" s="12"/>
      <c r="E285" s="15"/>
      <c r="F285" s="20"/>
      <c r="G285" s="20"/>
      <c r="H285" s="29"/>
    </row>
    <row r="286" spans="1:8" ht="15" customHeight="1">
      <c r="A286" s="16"/>
      <c r="B286" s="8"/>
      <c r="C286" s="8"/>
      <c r="D286" s="11"/>
      <c r="E286" s="14"/>
      <c r="F286" s="19"/>
      <c r="G286" s="19"/>
      <c r="H286" s="3"/>
    </row>
    <row r="287" spans="1:8" ht="15" customHeight="1">
      <c r="A287" s="17"/>
      <c r="B287" s="9" t="s">
        <v>88</v>
      </c>
      <c r="C287" s="9"/>
      <c r="D287" s="12"/>
      <c r="E287" s="15"/>
      <c r="F287" s="20"/>
      <c r="G287" s="20"/>
      <c r="H287" s="29"/>
    </row>
    <row r="288" spans="1:8" ht="15" customHeight="1">
      <c r="A288" s="16"/>
      <c r="B288" s="8"/>
      <c r="C288" s="8" t="s">
        <v>80</v>
      </c>
      <c r="D288" s="11"/>
      <c r="E288" s="14"/>
      <c r="F288" s="19"/>
      <c r="G288" s="19"/>
      <c r="H288" s="3"/>
    </row>
    <row r="289" spans="1:8" ht="15" customHeight="1">
      <c r="A289" s="17"/>
      <c r="B289" s="9" t="s">
        <v>85</v>
      </c>
      <c r="C289" s="9" t="s">
        <v>86</v>
      </c>
      <c r="D289" s="12">
        <v>5.5</v>
      </c>
      <c r="E289" s="15" t="s">
        <v>17</v>
      </c>
      <c r="F289" s="20"/>
      <c r="G289" s="20"/>
      <c r="H289" s="29">
        <f>A_代価!$A$819</f>
        <v>25</v>
      </c>
    </row>
    <row r="290" spans="1:8" ht="15" customHeight="1">
      <c r="A290" s="16"/>
      <c r="B290" s="8"/>
      <c r="C290" s="8"/>
      <c r="D290" s="11"/>
      <c r="E290" s="14"/>
      <c r="F290" s="19"/>
      <c r="G290" s="19"/>
      <c r="H290" s="3"/>
    </row>
    <row r="291" spans="1:8" ht="15" customHeight="1">
      <c r="A291" s="17"/>
      <c r="B291" s="9"/>
      <c r="C291" s="9"/>
      <c r="D291" s="12"/>
      <c r="E291" s="15"/>
      <c r="F291" s="20"/>
      <c r="G291" s="20"/>
      <c r="H291" s="4"/>
    </row>
    <row r="292" spans="1:8" ht="15" customHeight="1">
      <c r="A292" s="16"/>
      <c r="B292" s="8"/>
      <c r="C292" s="8"/>
      <c r="D292" s="11"/>
      <c r="E292" s="14"/>
      <c r="F292" s="19"/>
      <c r="G292" s="19"/>
      <c r="H292" s="3"/>
    </row>
    <row r="293" spans="1:8" ht="15" customHeight="1">
      <c r="A293" s="17"/>
      <c r="B293" s="9"/>
      <c r="C293" s="9"/>
      <c r="D293" s="12"/>
      <c r="E293" s="15"/>
      <c r="F293" s="20"/>
      <c r="G293" s="20"/>
      <c r="H293" s="29"/>
    </row>
    <row r="294" spans="1:8" ht="15" customHeight="1">
      <c r="A294" s="16"/>
      <c r="B294" s="8"/>
      <c r="C294" s="8"/>
      <c r="D294" s="11"/>
      <c r="E294" s="14"/>
      <c r="F294" s="19"/>
      <c r="G294" s="19"/>
      <c r="H294" s="3"/>
    </row>
    <row r="295" spans="1:8" ht="15" customHeight="1">
      <c r="A295" s="17"/>
      <c r="B295" s="9"/>
      <c r="C295" s="9"/>
      <c r="D295" s="12"/>
      <c r="E295" s="15"/>
      <c r="F295" s="20"/>
      <c r="G295" s="20"/>
      <c r="H295" s="4"/>
    </row>
    <row r="296" spans="1:8" ht="15" customHeight="1">
      <c r="A296" s="16"/>
      <c r="B296" s="8"/>
      <c r="C296" s="8"/>
      <c r="D296" s="11"/>
      <c r="E296" s="14"/>
      <c r="F296" s="19"/>
      <c r="G296" s="19"/>
      <c r="H296" s="3"/>
    </row>
    <row r="297" spans="1:8" ht="15" customHeight="1">
      <c r="A297" s="17"/>
      <c r="B297" s="9"/>
      <c r="C297" s="9"/>
      <c r="D297" s="12"/>
      <c r="E297" s="15"/>
      <c r="F297" s="20"/>
      <c r="G297" s="20"/>
      <c r="H297" s="29"/>
    </row>
    <row r="298" spans="1:8" ht="15" customHeight="1">
      <c r="A298" s="16"/>
      <c r="B298" s="8"/>
      <c r="C298" s="8"/>
      <c r="D298" s="11"/>
      <c r="E298" s="14"/>
      <c r="F298" s="19"/>
      <c r="G298" s="19"/>
      <c r="H298" s="3"/>
    </row>
    <row r="299" spans="1:8" ht="15" customHeight="1">
      <c r="A299" s="17"/>
      <c r="B299" s="9"/>
      <c r="C299" s="9"/>
      <c r="D299" s="12"/>
      <c r="E299" s="15"/>
      <c r="F299" s="20"/>
      <c r="G299" s="20"/>
      <c r="H299" s="29"/>
    </row>
    <row r="300" spans="1:8" ht="15" customHeight="1">
      <c r="A300" s="16"/>
      <c r="B300" s="8"/>
      <c r="C300" s="8"/>
      <c r="D300" s="11"/>
      <c r="E300" s="14"/>
      <c r="F300" s="19"/>
      <c r="G300" s="19"/>
      <c r="H300" s="3"/>
    </row>
    <row r="301" spans="1:8" ht="15" customHeight="1">
      <c r="A301" s="17"/>
      <c r="B301" s="9"/>
      <c r="C301" s="9"/>
      <c r="D301" s="12"/>
      <c r="E301" s="15"/>
      <c r="F301" s="20"/>
      <c r="G301" s="20"/>
      <c r="H301" s="29"/>
    </row>
    <row r="302" spans="1:8" ht="15" customHeight="1">
      <c r="A302" s="16"/>
      <c r="B302" s="8"/>
      <c r="C302" s="8"/>
      <c r="D302" s="11"/>
      <c r="E302" s="14"/>
      <c r="F302" s="19"/>
      <c r="G302" s="19"/>
      <c r="H302" s="3"/>
    </row>
    <row r="303" spans="1:8" ht="15" customHeight="1">
      <c r="A303" s="17"/>
      <c r="B303" s="9"/>
      <c r="C303" s="9"/>
      <c r="D303" s="12"/>
      <c r="E303" s="15"/>
      <c r="F303" s="20"/>
      <c r="G303" s="20"/>
      <c r="H303" s="4"/>
    </row>
    <row r="304" spans="1:8" ht="15" customHeight="1">
      <c r="A304" s="16"/>
      <c r="B304" s="8"/>
      <c r="C304" s="8"/>
      <c r="D304" s="11"/>
      <c r="E304" s="14"/>
      <c r="F304" s="19"/>
      <c r="G304" s="432"/>
      <c r="H304" s="3"/>
    </row>
    <row r="305" spans="1:8" ht="15" customHeight="1">
      <c r="A305" s="17"/>
      <c r="B305" s="15" t="s">
        <v>15</v>
      </c>
      <c r="C305" s="9"/>
      <c r="D305" s="12"/>
      <c r="E305" s="15"/>
      <c r="F305" s="20"/>
      <c r="G305" s="20"/>
      <c r="H305" s="4"/>
    </row>
    <row r="306" spans="1:8" ht="15" customHeight="1">
      <c r="A306" s="16"/>
      <c r="B306" s="8"/>
      <c r="C306" s="8"/>
      <c r="D306" s="11"/>
      <c r="E306" s="14"/>
      <c r="F306" s="19"/>
      <c r="G306" s="19"/>
      <c r="H306" s="3"/>
    </row>
    <row r="307" spans="1:8" ht="15" customHeight="1">
      <c r="A307" s="17"/>
      <c r="B307" s="9"/>
      <c r="C307" s="9"/>
      <c r="D307" s="12"/>
      <c r="E307" s="15"/>
      <c r="F307" s="20"/>
      <c r="G307" s="20"/>
      <c r="H307" s="4"/>
    </row>
    <row r="308" spans="1:8" ht="15" customHeight="1">
      <c r="A308" s="428"/>
      <c r="B308" s="429"/>
      <c r="C308" s="429"/>
      <c r="D308" s="430"/>
      <c r="E308" s="431"/>
      <c r="F308" s="432"/>
      <c r="G308" s="432"/>
      <c r="H308" s="433"/>
    </row>
    <row r="309" spans="1:8" ht="15" customHeight="1">
      <c r="A309" s="17">
        <f>A241+1</f>
        <v>7</v>
      </c>
      <c r="B309" s="9" t="s">
        <v>23</v>
      </c>
      <c r="C309" s="9"/>
      <c r="D309" s="12"/>
      <c r="E309" s="15"/>
      <c r="F309" s="20"/>
      <c r="G309" s="20"/>
      <c r="H309" s="4"/>
    </row>
    <row r="310" spans="1:8" ht="15" customHeight="1">
      <c r="A310" s="16"/>
      <c r="B310" s="8"/>
      <c r="C310" s="8"/>
      <c r="D310" s="11"/>
      <c r="E310" s="14"/>
      <c r="F310" s="19"/>
      <c r="G310" s="19"/>
      <c r="H310" s="3"/>
    </row>
    <row r="311" spans="1:8" ht="15" customHeight="1">
      <c r="A311" s="17"/>
      <c r="B311" s="9" t="s">
        <v>158</v>
      </c>
      <c r="C311" s="9"/>
      <c r="D311" s="12"/>
      <c r="E311" s="15"/>
      <c r="F311" s="20"/>
      <c r="G311" s="20"/>
      <c r="H311" s="4"/>
    </row>
    <row r="312" spans="1:8" ht="15" customHeight="1">
      <c r="A312" s="16"/>
      <c r="B312" s="8"/>
      <c r="C312" s="8"/>
      <c r="D312" s="11"/>
      <c r="E312" s="14"/>
      <c r="F312" s="19"/>
      <c r="G312" s="19"/>
      <c r="H312" s="27"/>
    </row>
    <row r="313" spans="1:8" ht="15" customHeight="1">
      <c r="A313" s="17"/>
      <c r="B313" s="9" t="s">
        <v>159</v>
      </c>
      <c r="C313" s="9"/>
      <c r="D313" s="12">
        <v>1</v>
      </c>
      <c r="E313" s="15" t="s">
        <v>21</v>
      </c>
      <c r="F313" s="20"/>
      <c r="G313" s="20"/>
      <c r="H313" s="28">
        <f>A_別紙明細!A479</f>
        <v>15</v>
      </c>
    </row>
    <row r="314" spans="1:8" ht="15" customHeight="1">
      <c r="A314" s="16"/>
      <c r="B314" s="8"/>
      <c r="C314" s="8"/>
      <c r="D314" s="11"/>
      <c r="E314" s="14"/>
      <c r="F314" s="19"/>
      <c r="G314" s="19"/>
      <c r="H314" s="3"/>
    </row>
    <row r="315" spans="1:8" ht="15" customHeight="1">
      <c r="A315" s="17"/>
      <c r="B315" s="9"/>
      <c r="C315" s="9"/>
      <c r="D315" s="12"/>
      <c r="E315" s="15"/>
      <c r="F315" s="20"/>
      <c r="G315" s="20"/>
      <c r="H315" s="4"/>
    </row>
    <row r="316" spans="1:8" ht="15" customHeight="1">
      <c r="A316" s="16"/>
      <c r="B316" s="8"/>
      <c r="C316" s="8"/>
      <c r="D316" s="11"/>
      <c r="E316" s="14"/>
      <c r="F316" s="19"/>
      <c r="G316" s="19"/>
      <c r="H316" s="3"/>
    </row>
    <row r="317" spans="1:8" ht="15" customHeight="1">
      <c r="A317" s="17"/>
      <c r="B317" s="9"/>
      <c r="C317" s="9"/>
      <c r="D317" s="12"/>
      <c r="E317" s="15"/>
      <c r="F317" s="20"/>
      <c r="G317" s="20"/>
      <c r="H317" s="4"/>
    </row>
    <row r="318" spans="1:8" ht="15" customHeight="1">
      <c r="A318" s="16"/>
      <c r="B318" s="8"/>
      <c r="C318" s="8"/>
      <c r="D318" s="11"/>
      <c r="E318" s="14"/>
      <c r="F318" s="19"/>
      <c r="G318" s="19"/>
      <c r="H318" s="3"/>
    </row>
    <row r="319" spans="1:8" ht="15" customHeight="1">
      <c r="A319" s="17"/>
      <c r="B319" s="9"/>
      <c r="C319" s="9"/>
      <c r="D319" s="12"/>
      <c r="E319" s="15"/>
      <c r="F319" s="20"/>
      <c r="G319" s="20"/>
      <c r="H319" s="4"/>
    </row>
    <row r="320" spans="1:8" ht="15" customHeight="1">
      <c r="A320" s="16"/>
      <c r="B320" s="8"/>
      <c r="C320" s="8"/>
      <c r="D320" s="11"/>
      <c r="E320" s="14"/>
      <c r="F320" s="19"/>
      <c r="G320" s="19"/>
      <c r="H320" s="3"/>
    </row>
    <row r="321" spans="1:8" ht="15" customHeight="1">
      <c r="A321" s="17"/>
      <c r="B321" s="9"/>
      <c r="C321" s="9"/>
      <c r="D321" s="12"/>
      <c r="E321" s="15"/>
      <c r="F321" s="20"/>
      <c r="G321" s="20"/>
      <c r="H321" s="4"/>
    </row>
    <row r="322" spans="1:8" ht="15" customHeight="1">
      <c r="A322" s="16"/>
      <c r="B322" s="8"/>
      <c r="C322" s="8"/>
      <c r="D322" s="11"/>
      <c r="E322" s="14"/>
      <c r="F322" s="19"/>
      <c r="G322" s="19"/>
      <c r="H322" s="3"/>
    </row>
    <row r="323" spans="1:8" ht="15" customHeight="1">
      <c r="A323" s="17"/>
      <c r="B323" s="9"/>
      <c r="C323" s="9"/>
      <c r="D323" s="12"/>
      <c r="E323" s="15"/>
      <c r="F323" s="20"/>
      <c r="G323" s="20"/>
      <c r="H323" s="4"/>
    </row>
    <row r="324" spans="1:8" ht="15" customHeight="1">
      <c r="A324" s="16"/>
      <c r="B324" s="8"/>
      <c r="C324" s="8"/>
      <c r="D324" s="11"/>
      <c r="E324" s="14"/>
      <c r="F324" s="19"/>
      <c r="G324" s="19"/>
      <c r="H324" s="3"/>
    </row>
    <row r="325" spans="1:8" ht="15" customHeight="1">
      <c r="A325" s="17"/>
      <c r="B325" s="9"/>
      <c r="C325" s="9"/>
      <c r="D325" s="12"/>
      <c r="E325" s="15"/>
      <c r="F325" s="20"/>
      <c r="G325" s="20"/>
      <c r="H325" s="4"/>
    </row>
    <row r="326" spans="1:8" ht="15" customHeight="1">
      <c r="A326" s="16"/>
      <c r="B326" s="8"/>
      <c r="C326" s="8"/>
      <c r="D326" s="11"/>
      <c r="E326" s="14"/>
      <c r="F326" s="19"/>
      <c r="G326" s="19"/>
      <c r="H326" s="3"/>
    </row>
    <row r="327" spans="1:8" ht="15" customHeight="1">
      <c r="A327" s="17"/>
      <c r="B327" s="9"/>
      <c r="C327" s="9"/>
      <c r="D327" s="12"/>
      <c r="E327" s="15"/>
      <c r="F327" s="20"/>
      <c r="G327" s="20"/>
      <c r="H327" s="4"/>
    </row>
    <row r="328" spans="1:8" ht="15" customHeight="1">
      <c r="A328" s="16"/>
      <c r="B328" s="8"/>
      <c r="C328" s="8"/>
      <c r="D328" s="11"/>
      <c r="E328" s="14"/>
      <c r="F328" s="19"/>
      <c r="G328" s="19"/>
      <c r="H328" s="3"/>
    </row>
    <row r="329" spans="1:8" ht="15" customHeight="1">
      <c r="A329" s="17"/>
      <c r="B329" s="9"/>
      <c r="C329" s="9"/>
      <c r="D329" s="12"/>
      <c r="E329" s="15"/>
      <c r="F329" s="20"/>
      <c r="G329" s="20"/>
      <c r="H329" s="4"/>
    </row>
    <row r="330" spans="1:8" ht="15" customHeight="1">
      <c r="A330" s="16"/>
      <c r="B330" s="8"/>
      <c r="C330" s="8"/>
      <c r="D330" s="11"/>
      <c r="E330" s="14"/>
      <c r="F330" s="19"/>
      <c r="G330" s="19"/>
      <c r="H330" s="3"/>
    </row>
    <row r="331" spans="1:8" ht="15" customHeight="1">
      <c r="A331" s="17"/>
      <c r="B331" s="9"/>
      <c r="C331" s="9"/>
      <c r="D331" s="12"/>
      <c r="E331" s="15"/>
      <c r="F331" s="20"/>
      <c r="G331" s="20"/>
      <c r="H331" s="4"/>
    </row>
    <row r="332" spans="1:8" ht="15" customHeight="1">
      <c r="A332" s="16"/>
      <c r="B332" s="8"/>
      <c r="C332" s="8"/>
      <c r="D332" s="11"/>
      <c r="E332" s="14"/>
      <c r="F332" s="19"/>
      <c r="G332" s="19"/>
      <c r="H332" s="3"/>
    </row>
    <row r="333" spans="1:8" ht="15" customHeight="1">
      <c r="A333" s="17"/>
      <c r="B333" s="9"/>
      <c r="C333" s="9"/>
      <c r="D333" s="12"/>
      <c r="E333" s="15"/>
      <c r="F333" s="20"/>
      <c r="G333" s="20"/>
      <c r="H333" s="4"/>
    </row>
    <row r="334" spans="1:8" ht="15" customHeight="1">
      <c r="A334" s="16"/>
      <c r="B334" s="8"/>
      <c r="C334" s="8"/>
      <c r="D334" s="11"/>
      <c r="E334" s="14"/>
      <c r="F334" s="19"/>
      <c r="G334" s="19"/>
      <c r="H334" s="3"/>
    </row>
    <row r="335" spans="1:8" ht="15" customHeight="1">
      <c r="A335" s="17"/>
      <c r="B335" s="9"/>
      <c r="C335" s="9"/>
      <c r="D335" s="12"/>
      <c r="E335" s="15"/>
      <c r="F335" s="20"/>
      <c r="G335" s="20"/>
      <c r="H335" s="4"/>
    </row>
    <row r="336" spans="1:8" ht="15" customHeight="1">
      <c r="A336" s="16"/>
      <c r="B336" s="8"/>
      <c r="C336" s="8"/>
      <c r="D336" s="11"/>
      <c r="E336" s="14"/>
      <c r="F336" s="19"/>
      <c r="G336" s="19"/>
      <c r="H336" s="3"/>
    </row>
    <row r="337" spans="1:8" ht="15" customHeight="1">
      <c r="A337" s="17"/>
      <c r="B337" s="9"/>
      <c r="C337" s="9"/>
      <c r="D337" s="12"/>
      <c r="E337" s="15"/>
      <c r="F337" s="20"/>
      <c r="G337" s="20"/>
      <c r="H337" s="4"/>
    </row>
    <row r="338" spans="1:8" ht="15" customHeight="1">
      <c r="A338" s="16"/>
      <c r="B338" s="8"/>
      <c r="C338" s="8"/>
      <c r="D338" s="11"/>
      <c r="E338" s="14"/>
      <c r="F338" s="19"/>
      <c r="G338" s="19"/>
      <c r="H338" s="3"/>
    </row>
    <row r="339" spans="1:8" ht="15" customHeight="1">
      <c r="A339" s="17"/>
      <c r="B339" s="15" t="s">
        <v>15</v>
      </c>
      <c r="C339" s="9"/>
      <c r="D339" s="12"/>
      <c r="E339" s="15"/>
      <c r="F339" s="20"/>
      <c r="G339" s="20"/>
      <c r="H339" s="4"/>
    </row>
    <row r="340" spans="1:8" ht="15" customHeight="1">
      <c r="A340" s="16"/>
      <c r="B340" s="8"/>
      <c r="C340" s="8"/>
      <c r="D340" s="11"/>
      <c r="E340" s="14"/>
      <c r="F340" s="19"/>
      <c r="G340" s="19"/>
      <c r="H340" s="3"/>
    </row>
    <row r="341" spans="1:8" ht="15" customHeight="1">
      <c r="A341" s="17"/>
      <c r="B341" s="9"/>
      <c r="C341" s="9"/>
      <c r="D341" s="12"/>
      <c r="E341" s="15"/>
      <c r="F341" s="20"/>
      <c r="G341" s="20"/>
      <c r="H341" s="4"/>
    </row>
    <row r="342" spans="1:8" ht="15" customHeight="1">
      <c r="A342" s="428"/>
      <c r="B342" s="429"/>
      <c r="C342" s="429"/>
      <c r="D342" s="430"/>
      <c r="E342" s="431"/>
      <c r="F342" s="432"/>
      <c r="G342" s="432"/>
      <c r="H342" s="433"/>
    </row>
    <row r="343" spans="1:8" ht="15" customHeight="1">
      <c r="A343" s="17">
        <f>A309+1</f>
        <v>8</v>
      </c>
      <c r="B343" s="9" t="s">
        <v>37</v>
      </c>
      <c r="C343" s="9"/>
      <c r="D343" s="12"/>
      <c r="E343" s="15"/>
      <c r="F343" s="20"/>
      <c r="G343" s="20"/>
      <c r="H343" s="4"/>
    </row>
    <row r="344" spans="1:8" ht="15" customHeight="1">
      <c r="A344" s="16"/>
      <c r="B344" s="8"/>
      <c r="C344" s="8"/>
      <c r="D344" s="11"/>
      <c r="E344" s="14"/>
      <c r="F344" s="19"/>
      <c r="G344" s="19"/>
      <c r="H344" s="3"/>
    </row>
    <row r="345" spans="1:8" ht="15" customHeight="1">
      <c r="A345" s="17"/>
      <c r="B345" s="9" t="s">
        <v>158</v>
      </c>
      <c r="C345" s="9"/>
      <c r="D345" s="12"/>
      <c r="E345" s="15"/>
      <c r="F345" s="20"/>
      <c r="G345" s="20"/>
      <c r="H345" s="4"/>
    </row>
    <row r="346" spans="1:8" ht="15" customHeight="1">
      <c r="A346" s="16"/>
      <c r="B346" s="8" t="s">
        <v>164</v>
      </c>
      <c r="C346" s="8"/>
      <c r="D346" s="11"/>
      <c r="E346" s="14"/>
      <c r="F346" s="19"/>
      <c r="G346" s="19"/>
      <c r="H346" s="31"/>
    </row>
    <row r="347" spans="1:8" ht="15" customHeight="1">
      <c r="A347" s="17"/>
      <c r="B347" s="9" t="s">
        <v>165</v>
      </c>
      <c r="C347" s="9" t="s">
        <v>166</v>
      </c>
      <c r="D347" s="12">
        <v>4.2</v>
      </c>
      <c r="E347" s="15" t="s">
        <v>18</v>
      </c>
      <c r="F347" s="20"/>
      <c r="G347" s="20"/>
      <c r="H347" s="32">
        <f>A_代価!A1023</f>
        <v>31</v>
      </c>
    </row>
    <row r="348" spans="1:8" ht="15" customHeight="1">
      <c r="A348" s="16"/>
      <c r="B348" s="8"/>
      <c r="C348" s="8"/>
      <c r="D348" s="11"/>
      <c r="E348" s="14"/>
      <c r="F348" s="19"/>
      <c r="G348" s="19"/>
      <c r="H348" s="3"/>
    </row>
    <row r="349" spans="1:8" ht="15" customHeight="1">
      <c r="A349" s="17"/>
      <c r="B349" s="9"/>
      <c r="C349" s="9"/>
      <c r="D349" s="12"/>
      <c r="E349" s="15"/>
      <c r="F349" s="20"/>
      <c r="G349" s="20"/>
      <c r="H349" s="4"/>
    </row>
    <row r="350" spans="1:8" ht="15" customHeight="1">
      <c r="A350" s="16"/>
      <c r="B350" s="8"/>
      <c r="C350" s="8"/>
      <c r="D350" s="11"/>
      <c r="E350" s="14"/>
      <c r="F350" s="19"/>
      <c r="G350" s="19"/>
      <c r="H350" s="3"/>
    </row>
    <row r="351" spans="1:8" ht="15" customHeight="1">
      <c r="A351" s="17"/>
      <c r="B351" s="9"/>
      <c r="C351" s="9"/>
      <c r="D351" s="12"/>
      <c r="E351" s="15"/>
      <c r="F351" s="20"/>
      <c r="G351" s="20"/>
      <c r="H351" s="4"/>
    </row>
    <row r="352" spans="1:8" ht="15" customHeight="1">
      <c r="A352" s="16"/>
      <c r="B352" s="8"/>
      <c r="C352" s="8"/>
      <c r="D352" s="11"/>
      <c r="E352" s="14"/>
      <c r="F352" s="19"/>
      <c r="G352" s="19"/>
      <c r="H352" s="3"/>
    </row>
    <row r="353" spans="1:8" ht="15" customHeight="1">
      <c r="A353" s="17"/>
      <c r="B353" s="9"/>
      <c r="C353" s="9"/>
      <c r="D353" s="12"/>
      <c r="E353" s="15"/>
      <c r="F353" s="20"/>
      <c r="G353" s="20"/>
      <c r="H353" s="26"/>
    </row>
    <row r="354" spans="1:8" ht="15" customHeight="1">
      <c r="A354" s="16"/>
      <c r="B354" s="8"/>
      <c r="C354" s="8"/>
      <c r="D354" s="11"/>
      <c r="E354" s="14"/>
      <c r="F354" s="19"/>
      <c r="G354" s="19"/>
      <c r="H354" s="3"/>
    </row>
    <row r="355" spans="1:8" ht="15" customHeight="1">
      <c r="A355" s="17"/>
      <c r="B355" s="9"/>
      <c r="C355" s="9"/>
      <c r="D355" s="12"/>
      <c r="E355" s="15"/>
      <c r="F355" s="20"/>
      <c r="G355" s="20"/>
      <c r="H355" s="4"/>
    </row>
    <row r="356" spans="1:8" ht="15" customHeight="1">
      <c r="A356" s="16"/>
      <c r="B356" s="8"/>
      <c r="C356" s="8"/>
      <c r="D356" s="11"/>
      <c r="E356" s="14"/>
      <c r="F356" s="19"/>
      <c r="G356" s="19"/>
      <c r="H356" s="3"/>
    </row>
    <row r="357" spans="1:8" ht="15" customHeight="1">
      <c r="A357" s="17"/>
      <c r="B357" s="9"/>
      <c r="C357" s="9"/>
      <c r="D357" s="12"/>
      <c r="E357" s="15"/>
      <c r="F357" s="20"/>
      <c r="G357" s="20"/>
      <c r="H357" s="4"/>
    </row>
    <row r="358" spans="1:8" ht="15" customHeight="1">
      <c r="A358" s="16"/>
      <c r="B358" s="8"/>
      <c r="C358" s="8"/>
      <c r="D358" s="11"/>
      <c r="E358" s="14"/>
      <c r="F358" s="19"/>
      <c r="G358" s="19"/>
      <c r="H358" s="3"/>
    </row>
    <row r="359" spans="1:8" ht="15" customHeight="1">
      <c r="A359" s="17"/>
      <c r="B359" s="9"/>
      <c r="C359" s="9"/>
      <c r="D359" s="12"/>
      <c r="E359" s="15"/>
      <c r="F359" s="20"/>
      <c r="G359" s="20"/>
      <c r="H359" s="4"/>
    </row>
    <row r="360" spans="1:8" ht="15" customHeight="1">
      <c r="A360" s="16"/>
      <c r="B360" s="8"/>
      <c r="C360" s="8"/>
      <c r="D360" s="11"/>
      <c r="E360" s="14"/>
      <c r="F360" s="19"/>
      <c r="G360" s="19"/>
      <c r="H360" s="3"/>
    </row>
    <row r="361" spans="1:8" ht="15" customHeight="1">
      <c r="A361" s="17"/>
      <c r="B361" s="9"/>
      <c r="C361" s="9"/>
      <c r="D361" s="12"/>
      <c r="E361" s="15"/>
      <c r="F361" s="20"/>
      <c r="G361" s="20"/>
      <c r="H361" s="4"/>
    </row>
    <row r="362" spans="1:8" ht="15" customHeight="1">
      <c r="A362" s="16"/>
      <c r="B362" s="8"/>
      <c r="C362" s="8"/>
      <c r="D362" s="11"/>
      <c r="E362" s="14"/>
      <c r="F362" s="19"/>
      <c r="G362" s="19"/>
      <c r="H362" s="3"/>
    </row>
    <row r="363" spans="1:8" ht="15" customHeight="1">
      <c r="A363" s="17"/>
      <c r="B363" s="9"/>
      <c r="C363" s="9"/>
      <c r="D363" s="12"/>
      <c r="E363" s="15"/>
      <c r="F363" s="20"/>
      <c r="G363" s="20"/>
      <c r="H363" s="4"/>
    </row>
    <row r="364" spans="1:8" ht="15" customHeight="1">
      <c r="A364" s="16"/>
      <c r="B364" s="8"/>
      <c r="C364" s="8"/>
      <c r="D364" s="11"/>
      <c r="E364" s="14"/>
      <c r="F364" s="19"/>
      <c r="G364" s="19"/>
      <c r="H364" s="3"/>
    </row>
    <row r="365" spans="1:8" ht="15" customHeight="1">
      <c r="A365" s="17"/>
      <c r="B365" s="9"/>
      <c r="C365" s="9"/>
      <c r="D365" s="12"/>
      <c r="E365" s="15"/>
      <c r="F365" s="20"/>
      <c r="G365" s="20"/>
      <c r="H365" s="4"/>
    </row>
    <row r="366" spans="1:8" ht="15" customHeight="1">
      <c r="A366" s="16"/>
      <c r="B366" s="8"/>
      <c r="C366" s="8"/>
      <c r="D366" s="11"/>
      <c r="E366" s="14"/>
      <c r="F366" s="19"/>
      <c r="G366" s="19"/>
      <c r="H366" s="3"/>
    </row>
    <row r="367" spans="1:8" ht="15" customHeight="1">
      <c r="A367" s="17"/>
      <c r="B367" s="9"/>
      <c r="C367" s="9"/>
      <c r="D367" s="12"/>
      <c r="E367" s="15"/>
      <c r="F367" s="20"/>
      <c r="G367" s="20"/>
      <c r="H367" s="4"/>
    </row>
    <row r="368" spans="1:8" ht="15" customHeight="1">
      <c r="A368" s="16"/>
      <c r="B368" s="8"/>
      <c r="C368" s="8"/>
      <c r="D368" s="11"/>
      <c r="E368" s="14"/>
      <c r="F368" s="19"/>
      <c r="G368" s="19"/>
      <c r="H368" s="3"/>
    </row>
    <row r="369" spans="1:8" ht="15" customHeight="1">
      <c r="A369" s="17"/>
      <c r="B369" s="9"/>
      <c r="C369" s="9"/>
      <c r="D369" s="12"/>
      <c r="E369" s="15"/>
      <c r="F369" s="20"/>
      <c r="G369" s="20"/>
      <c r="H369" s="4"/>
    </row>
    <row r="370" spans="1:8" ht="15" customHeight="1">
      <c r="A370" s="16"/>
      <c r="B370" s="8"/>
      <c r="C370" s="8"/>
      <c r="D370" s="11"/>
      <c r="E370" s="14"/>
      <c r="F370" s="19"/>
      <c r="G370" s="19"/>
      <c r="H370" s="3"/>
    </row>
    <row r="371" spans="1:8" ht="15" customHeight="1">
      <c r="A371" s="17"/>
      <c r="B371" s="9"/>
      <c r="C371" s="9"/>
      <c r="D371" s="12"/>
      <c r="E371" s="15"/>
      <c r="F371" s="20"/>
      <c r="G371" s="20"/>
      <c r="H371" s="4"/>
    </row>
    <row r="372" spans="1:8" ht="15" customHeight="1">
      <c r="A372" s="16"/>
      <c r="B372" s="8"/>
      <c r="C372" s="8"/>
      <c r="D372" s="11"/>
      <c r="E372" s="14"/>
      <c r="F372" s="19"/>
      <c r="G372" s="19"/>
      <c r="H372" s="3"/>
    </row>
    <row r="373" spans="1:8" ht="15" customHeight="1">
      <c r="A373" s="17"/>
      <c r="B373" s="15" t="s">
        <v>15</v>
      </c>
      <c r="C373" s="9"/>
      <c r="D373" s="12"/>
      <c r="E373" s="15"/>
      <c r="F373" s="20"/>
      <c r="G373" s="20"/>
      <c r="H373" s="4"/>
    </row>
    <row r="374" spans="1:8" ht="15" customHeight="1">
      <c r="A374" s="16"/>
      <c r="B374" s="8"/>
      <c r="C374" s="8"/>
      <c r="D374" s="11"/>
      <c r="E374" s="14"/>
      <c r="F374" s="19"/>
      <c r="G374" s="19"/>
      <c r="H374" s="3"/>
    </row>
    <row r="375" spans="1:8" ht="15" customHeight="1">
      <c r="A375" s="17"/>
      <c r="B375" s="9"/>
      <c r="C375" s="9"/>
      <c r="D375" s="12"/>
      <c r="E375" s="15"/>
      <c r="F375" s="20"/>
      <c r="G375" s="20"/>
      <c r="H375" s="4"/>
    </row>
    <row r="376" spans="1:8" ht="15" customHeight="1">
      <c r="A376" s="428"/>
      <c r="B376" s="429"/>
      <c r="C376" s="429"/>
      <c r="D376" s="430"/>
      <c r="E376" s="431"/>
      <c r="F376" s="432"/>
      <c r="G376" s="432"/>
      <c r="H376" s="433"/>
    </row>
    <row r="377" spans="1:8" ht="15" customHeight="1">
      <c r="A377" s="17">
        <f>A343+1</f>
        <v>9</v>
      </c>
      <c r="B377" s="9" t="s">
        <v>25</v>
      </c>
      <c r="C377" s="9"/>
      <c r="D377" s="12"/>
      <c r="E377" s="15"/>
      <c r="F377" s="20"/>
      <c r="G377" s="20"/>
      <c r="H377" s="4"/>
    </row>
    <row r="378" spans="1:8" ht="15" customHeight="1">
      <c r="A378" s="16"/>
      <c r="B378" s="8"/>
      <c r="C378" s="8"/>
      <c r="D378" s="11"/>
      <c r="E378" s="14"/>
      <c r="F378" s="19"/>
      <c r="G378" s="19"/>
      <c r="H378" s="3"/>
    </row>
    <row r="379" spans="1:8" ht="15" customHeight="1">
      <c r="A379" s="17"/>
      <c r="B379" s="9" t="s">
        <v>158</v>
      </c>
      <c r="C379" s="9"/>
      <c r="D379" s="12"/>
      <c r="E379" s="15"/>
      <c r="F379" s="20"/>
      <c r="G379" s="20"/>
      <c r="H379" s="4"/>
    </row>
    <row r="380" spans="1:8" ht="15" customHeight="1">
      <c r="A380" s="16"/>
      <c r="B380" s="8" t="s">
        <v>167</v>
      </c>
      <c r="C380" s="8" t="s">
        <v>168</v>
      </c>
      <c r="D380" s="11"/>
      <c r="E380" s="14"/>
      <c r="F380" s="19"/>
      <c r="G380" s="19"/>
      <c r="H380" s="3"/>
    </row>
    <row r="381" spans="1:8" ht="15" customHeight="1">
      <c r="A381" s="17"/>
      <c r="B381" s="9" t="s">
        <v>169</v>
      </c>
      <c r="C381" s="9" t="s">
        <v>170</v>
      </c>
      <c r="D381" s="12">
        <v>27.1</v>
      </c>
      <c r="E381" s="15" t="s">
        <v>17</v>
      </c>
      <c r="F381" s="20"/>
      <c r="G381" s="20"/>
      <c r="H381" s="4"/>
    </row>
    <row r="382" spans="1:8" ht="15" customHeight="1">
      <c r="A382" s="16"/>
      <c r="B382" s="8"/>
      <c r="C382" s="8" t="s">
        <v>171</v>
      </c>
      <c r="D382" s="11"/>
      <c r="E382" s="14"/>
      <c r="F382" s="19"/>
      <c r="G382" s="19"/>
      <c r="H382" s="3"/>
    </row>
    <row r="383" spans="1:8" ht="15" customHeight="1">
      <c r="A383" s="17"/>
      <c r="B383" s="9"/>
      <c r="C383" s="9" t="s">
        <v>172</v>
      </c>
      <c r="D383" s="12"/>
      <c r="E383" s="15"/>
      <c r="F383" s="20"/>
      <c r="G383" s="20"/>
      <c r="H383" s="4"/>
    </row>
    <row r="384" spans="1:8" ht="15" customHeight="1">
      <c r="A384" s="16"/>
      <c r="B384" s="8"/>
      <c r="C384" s="8" t="s">
        <v>173</v>
      </c>
      <c r="D384" s="11"/>
      <c r="E384" s="14"/>
      <c r="F384" s="19"/>
      <c r="G384" s="19"/>
      <c r="H384" s="3"/>
    </row>
    <row r="385" spans="1:8" ht="15" customHeight="1">
      <c r="A385" s="17"/>
      <c r="B385" s="9"/>
      <c r="C385" s="9"/>
      <c r="D385" s="12"/>
      <c r="E385" s="15"/>
      <c r="F385" s="20"/>
      <c r="G385" s="20"/>
      <c r="H385" s="4"/>
    </row>
    <row r="386" spans="1:8" ht="15" customHeight="1">
      <c r="A386" s="16"/>
      <c r="B386" s="8" t="s">
        <v>167</v>
      </c>
      <c r="C386" s="8" t="s">
        <v>174</v>
      </c>
      <c r="D386" s="11"/>
      <c r="E386" s="14"/>
      <c r="F386" s="19"/>
      <c r="G386" s="19"/>
      <c r="H386" s="3"/>
    </row>
    <row r="387" spans="1:8" ht="15" customHeight="1">
      <c r="A387" s="17"/>
      <c r="B387" s="9" t="s">
        <v>175</v>
      </c>
      <c r="C387" s="9" t="s">
        <v>317</v>
      </c>
      <c r="D387" s="12">
        <v>5.9</v>
      </c>
      <c r="E387" s="15" t="s">
        <v>18</v>
      </c>
      <c r="F387" s="20"/>
      <c r="G387" s="20"/>
      <c r="H387" s="4"/>
    </row>
    <row r="388" spans="1:8" ht="15" customHeight="1">
      <c r="A388" s="16"/>
      <c r="B388" s="8"/>
      <c r="C388" s="8"/>
      <c r="D388" s="11"/>
      <c r="E388" s="14"/>
      <c r="F388" s="19"/>
      <c r="G388" s="19"/>
      <c r="H388" s="3"/>
    </row>
    <row r="389" spans="1:8" ht="15" customHeight="1">
      <c r="A389" s="17"/>
      <c r="B389" s="9"/>
      <c r="C389" s="9"/>
      <c r="D389" s="12"/>
      <c r="E389" s="15"/>
      <c r="F389" s="20"/>
      <c r="G389" s="20"/>
      <c r="H389" s="4"/>
    </row>
    <row r="390" spans="1:8" ht="15" customHeight="1">
      <c r="A390" s="16"/>
      <c r="B390" s="8" t="s">
        <v>167</v>
      </c>
      <c r="C390" s="8"/>
      <c r="D390" s="11"/>
      <c r="E390" s="14"/>
      <c r="F390" s="19"/>
      <c r="G390" s="19"/>
      <c r="H390" s="3"/>
    </row>
    <row r="391" spans="1:8" ht="15" customHeight="1">
      <c r="A391" s="17"/>
      <c r="B391" s="9" t="s">
        <v>176</v>
      </c>
      <c r="C391" s="9" t="s">
        <v>174</v>
      </c>
      <c r="D391" s="12">
        <v>5.9</v>
      </c>
      <c r="E391" s="15" t="s">
        <v>18</v>
      </c>
      <c r="F391" s="20"/>
      <c r="G391" s="20"/>
      <c r="H391" s="4"/>
    </row>
    <row r="392" spans="1:8" ht="15" customHeight="1">
      <c r="A392" s="16"/>
      <c r="B392" s="8" t="s">
        <v>167</v>
      </c>
      <c r="C392" s="8"/>
      <c r="D392" s="11"/>
      <c r="E392" s="14"/>
      <c r="F392" s="19"/>
      <c r="G392" s="19"/>
      <c r="H392" s="3"/>
    </row>
    <row r="393" spans="1:8" ht="15" customHeight="1">
      <c r="A393" s="17"/>
      <c r="B393" s="9" t="s">
        <v>177</v>
      </c>
      <c r="C393" s="9" t="s">
        <v>174</v>
      </c>
      <c r="D393" s="12">
        <v>5.9</v>
      </c>
      <c r="E393" s="15" t="s">
        <v>18</v>
      </c>
      <c r="F393" s="20"/>
      <c r="G393" s="20"/>
      <c r="H393" s="4"/>
    </row>
    <row r="394" spans="1:8" ht="15" customHeight="1">
      <c r="A394" s="16"/>
      <c r="B394" s="8" t="s">
        <v>167</v>
      </c>
      <c r="C394" s="8"/>
      <c r="D394" s="11"/>
      <c r="E394" s="14"/>
      <c r="F394" s="19"/>
      <c r="G394" s="19"/>
      <c r="H394" s="3"/>
    </row>
    <row r="395" spans="1:8" ht="15" customHeight="1">
      <c r="A395" s="17"/>
      <c r="B395" s="9" t="s">
        <v>178</v>
      </c>
      <c r="C395" s="9" t="s">
        <v>174</v>
      </c>
      <c r="D395" s="12">
        <v>5.9</v>
      </c>
      <c r="E395" s="15" t="s">
        <v>18</v>
      </c>
      <c r="F395" s="20"/>
      <c r="G395" s="20"/>
      <c r="H395" s="4"/>
    </row>
    <row r="396" spans="1:8" ht="15" customHeight="1">
      <c r="A396" s="16"/>
      <c r="B396" s="8" t="s">
        <v>167</v>
      </c>
      <c r="C396" s="8"/>
      <c r="D396" s="11"/>
      <c r="E396" s="14"/>
      <c r="F396" s="19"/>
      <c r="G396" s="19"/>
      <c r="H396" s="3"/>
    </row>
    <row r="397" spans="1:8" ht="15" customHeight="1">
      <c r="A397" s="17"/>
      <c r="B397" s="9" t="s">
        <v>179</v>
      </c>
      <c r="C397" s="9" t="s">
        <v>180</v>
      </c>
      <c r="D397" s="12">
        <v>5.9</v>
      </c>
      <c r="E397" s="15" t="s">
        <v>18</v>
      </c>
      <c r="F397" s="20"/>
      <c r="G397" s="20"/>
      <c r="H397" s="4"/>
    </row>
    <row r="398" spans="1:8" ht="15" customHeight="1">
      <c r="A398" s="16"/>
      <c r="B398" s="8" t="s">
        <v>167</v>
      </c>
      <c r="C398" s="8"/>
      <c r="D398" s="11"/>
      <c r="E398" s="14"/>
      <c r="F398" s="19"/>
      <c r="G398" s="19"/>
      <c r="H398" s="3"/>
    </row>
    <row r="399" spans="1:8" ht="15" customHeight="1">
      <c r="A399" s="17"/>
      <c r="B399" s="9" t="s">
        <v>181</v>
      </c>
      <c r="C399" s="9" t="s">
        <v>174</v>
      </c>
      <c r="D399" s="12">
        <v>5.9</v>
      </c>
      <c r="E399" s="15" t="s">
        <v>18</v>
      </c>
      <c r="F399" s="20"/>
      <c r="G399" s="20"/>
      <c r="H399" s="4"/>
    </row>
    <row r="400" spans="1:8" ht="15" customHeight="1">
      <c r="A400" s="16"/>
      <c r="B400" s="8" t="s">
        <v>182</v>
      </c>
      <c r="C400" s="8"/>
      <c r="D400" s="11"/>
      <c r="E400" s="14"/>
      <c r="F400" s="19"/>
      <c r="G400" s="19"/>
      <c r="H400" s="3"/>
    </row>
    <row r="401" spans="1:8" ht="15" customHeight="1">
      <c r="A401" s="17"/>
      <c r="B401" s="9" t="s">
        <v>183</v>
      </c>
      <c r="C401" s="9" t="s">
        <v>174</v>
      </c>
      <c r="D401" s="12">
        <v>9.1999999999999993</v>
      </c>
      <c r="E401" s="15" t="s">
        <v>18</v>
      </c>
      <c r="F401" s="20"/>
      <c r="G401" s="20"/>
      <c r="H401" s="4"/>
    </row>
    <row r="402" spans="1:8" ht="15" customHeight="1">
      <c r="A402" s="16"/>
      <c r="B402" s="8"/>
      <c r="C402" s="8" t="s">
        <v>184</v>
      </c>
      <c r="D402" s="11"/>
      <c r="E402" s="14"/>
      <c r="F402" s="19"/>
      <c r="G402" s="19"/>
      <c r="H402" s="3"/>
    </row>
    <row r="403" spans="1:8" ht="15" customHeight="1">
      <c r="A403" s="17"/>
      <c r="B403" s="9" t="s">
        <v>185</v>
      </c>
      <c r="C403" s="9" t="s">
        <v>186</v>
      </c>
      <c r="D403" s="12">
        <v>5.9</v>
      </c>
      <c r="E403" s="15" t="s">
        <v>18</v>
      </c>
      <c r="F403" s="20"/>
      <c r="G403" s="20"/>
      <c r="H403" s="4"/>
    </row>
    <row r="404" spans="1:8" ht="15" customHeight="1">
      <c r="A404" s="16"/>
      <c r="B404" s="8"/>
      <c r="C404" s="8" t="s">
        <v>187</v>
      </c>
      <c r="D404" s="11"/>
      <c r="E404" s="14"/>
      <c r="F404" s="19"/>
      <c r="G404" s="19"/>
      <c r="H404" s="3"/>
    </row>
    <row r="405" spans="1:8" ht="15" customHeight="1">
      <c r="A405" s="17"/>
      <c r="B405" s="9"/>
      <c r="C405" s="9"/>
      <c r="D405" s="12"/>
      <c r="E405" s="15"/>
      <c r="F405" s="20"/>
      <c r="G405" s="20"/>
      <c r="H405" s="4"/>
    </row>
    <row r="406" spans="1:8" ht="15" customHeight="1">
      <c r="A406" s="16"/>
      <c r="B406" s="8"/>
      <c r="C406" s="8"/>
      <c r="D406" s="11"/>
      <c r="E406" s="14"/>
      <c r="F406" s="19"/>
      <c r="G406" s="19"/>
      <c r="H406" s="31"/>
    </row>
    <row r="407" spans="1:8" ht="15" customHeight="1">
      <c r="A407" s="17"/>
      <c r="B407" s="9" t="s">
        <v>188</v>
      </c>
      <c r="C407" s="9" t="s">
        <v>189</v>
      </c>
      <c r="D407" s="12">
        <v>2.9</v>
      </c>
      <c r="E407" s="15" t="s">
        <v>18</v>
      </c>
      <c r="F407" s="20"/>
      <c r="G407" s="20"/>
      <c r="H407" s="32">
        <f>A_代価!A1057</f>
        <v>32</v>
      </c>
    </row>
    <row r="408" spans="1:8" ht="15" customHeight="1">
      <c r="A408" s="16"/>
      <c r="B408" s="8"/>
      <c r="C408" s="8"/>
      <c r="D408" s="11"/>
      <c r="E408" s="14"/>
      <c r="F408" s="19"/>
      <c r="G408" s="19"/>
      <c r="H408" s="3"/>
    </row>
    <row r="409" spans="1:8" ht="15" customHeight="1">
      <c r="A409" s="17"/>
      <c r="B409" s="9" t="s">
        <v>190</v>
      </c>
      <c r="C409" s="9" t="s">
        <v>191</v>
      </c>
      <c r="D409" s="12">
        <v>1</v>
      </c>
      <c r="E409" s="15" t="s">
        <v>192</v>
      </c>
      <c r="F409" s="20"/>
      <c r="G409" s="20"/>
      <c r="H409" s="4"/>
    </row>
    <row r="410" spans="1:8" ht="15" customHeight="1">
      <c r="A410" s="428"/>
      <c r="B410" s="429"/>
      <c r="C410" s="429"/>
      <c r="D410" s="430"/>
      <c r="E410" s="431"/>
      <c r="F410" s="432"/>
      <c r="G410" s="432"/>
      <c r="H410" s="433"/>
    </row>
    <row r="411" spans="1:8" ht="15" customHeight="1">
      <c r="A411" s="17"/>
      <c r="B411" s="9"/>
      <c r="C411" s="9"/>
      <c r="D411" s="12"/>
      <c r="E411" s="15"/>
      <c r="F411" s="20"/>
      <c r="G411" s="20"/>
      <c r="H411" s="4"/>
    </row>
    <row r="412" spans="1:8" ht="15" customHeight="1">
      <c r="A412" s="16"/>
      <c r="B412" s="8"/>
      <c r="C412" s="8"/>
      <c r="D412" s="11"/>
      <c r="E412" s="14"/>
      <c r="F412" s="19"/>
      <c r="G412" s="19"/>
      <c r="H412" s="3"/>
    </row>
    <row r="413" spans="1:8" ht="15" customHeight="1">
      <c r="A413" s="17"/>
      <c r="B413" s="9"/>
      <c r="C413" s="9"/>
      <c r="D413" s="12"/>
      <c r="E413" s="15"/>
      <c r="F413" s="20"/>
      <c r="G413" s="20"/>
      <c r="H413" s="4"/>
    </row>
    <row r="414" spans="1:8" ht="15" customHeight="1">
      <c r="A414" s="16"/>
      <c r="B414" s="8"/>
      <c r="C414" s="8"/>
      <c r="D414" s="11"/>
      <c r="E414" s="14"/>
      <c r="F414" s="19"/>
      <c r="G414" s="19"/>
      <c r="H414" s="3"/>
    </row>
    <row r="415" spans="1:8" ht="15" customHeight="1">
      <c r="A415" s="17"/>
      <c r="B415" s="9"/>
      <c r="C415" s="9"/>
      <c r="D415" s="12"/>
      <c r="E415" s="15"/>
      <c r="F415" s="20"/>
      <c r="G415" s="20"/>
      <c r="H415" s="26"/>
    </row>
    <row r="416" spans="1:8" ht="15" customHeight="1">
      <c r="A416" s="16"/>
      <c r="B416" s="8"/>
      <c r="C416" s="8"/>
      <c r="D416" s="11"/>
      <c r="E416" s="14"/>
      <c r="F416" s="19"/>
      <c r="G416" s="19"/>
      <c r="H416" s="3"/>
    </row>
    <row r="417" spans="1:8" ht="15" customHeight="1">
      <c r="A417" s="17"/>
      <c r="B417" s="9"/>
      <c r="C417" s="9"/>
      <c r="D417" s="12"/>
      <c r="E417" s="15"/>
      <c r="F417" s="20"/>
      <c r="G417" s="20"/>
      <c r="H417" s="26"/>
    </row>
    <row r="418" spans="1:8" ht="15" customHeight="1">
      <c r="A418" s="16"/>
      <c r="B418" s="8"/>
      <c r="C418" s="8"/>
      <c r="D418" s="11"/>
      <c r="E418" s="14"/>
      <c r="F418" s="19"/>
      <c r="G418" s="19"/>
      <c r="H418" s="3"/>
    </row>
    <row r="419" spans="1:8" ht="15" customHeight="1">
      <c r="A419" s="17"/>
      <c r="B419" s="9"/>
      <c r="C419" s="9"/>
      <c r="D419" s="12"/>
      <c r="E419" s="15"/>
      <c r="F419" s="20"/>
      <c r="G419" s="20"/>
      <c r="H419" s="4"/>
    </row>
    <row r="420" spans="1:8" ht="15" customHeight="1">
      <c r="A420" s="16"/>
      <c r="B420" s="8"/>
      <c r="C420" s="8"/>
      <c r="D420" s="11"/>
      <c r="E420" s="14"/>
      <c r="F420" s="19"/>
      <c r="G420" s="19"/>
      <c r="H420" s="3"/>
    </row>
    <row r="421" spans="1:8" ht="15" customHeight="1">
      <c r="A421" s="17"/>
      <c r="B421" s="9"/>
      <c r="C421" s="9"/>
      <c r="D421" s="12"/>
      <c r="E421" s="15"/>
      <c r="F421" s="20"/>
      <c r="G421" s="20"/>
      <c r="H421" s="4"/>
    </row>
    <row r="422" spans="1:8" ht="15" customHeight="1">
      <c r="A422" s="16"/>
      <c r="B422" s="8"/>
      <c r="C422" s="8"/>
      <c r="D422" s="11"/>
      <c r="E422" s="14"/>
      <c r="F422" s="19"/>
      <c r="G422" s="19"/>
      <c r="H422" s="3"/>
    </row>
    <row r="423" spans="1:8" ht="15" customHeight="1">
      <c r="A423" s="17"/>
      <c r="B423" s="9"/>
      <c r="C423" s="9"/>
      <c r="D423" s="12"/>
      <c r="E423" s="15"/>
      <c r="F423" s="20"/>
      <c r="G423" s="20"/>
      <c r="H423" s="4"/>
    </row>
    <row r="424" spans="1:8" ht="15" customHeight="1">
      <c r="A424" s="16"/>
      <c r="B424" s="8"/>
      <c r="C424" s="8"/>
      <c r="D424" s="11"/>
      <c r="E424" s="14"/>
      <c r="F424" s="19"/>
      <c r="G424" s="19"/>
      <c r="H424" s="3"/>
    </row>
    <row r="425" spans="1:8" ht="15" customHeight="1">
      <c r="A425" s="17"/>
      <c r="B425" s="9"/>
      <c r="C425" s="9"/>
      <c r="D425" s="12"/>
      <c r="E425" s="15"/>
      <c r="F425" s="20"/>
      <c r="G425" s="20"/>
      <c r="H425" s="4"/>
    </row>
    <row r="426" spans="1:8" ht="15" customHeight="1">
      <c r="A426" s="16"/>
      <c r="B426" s="8"/>
      <c r="C426" s="8"/>
      <c r="D426" s="11"/>
      <c r="E426" s="14"/>
      <c r="F426" s="19"/>
      <c r="G426" s="19"/>
      <c r="H426" s="3"/>
    </row>
    <row r="427" spans="1:8" ht="15" customHeight="1">
      <c r="A427" s="17"/>
      <c r="B427" s="9"/>
      <c r="C427" s="9"/>
      <c r="D427" s="12"/>
      <c r="E427" s="15"/>
      <c r="F427" s="20"/>
      <c r="G427" s="20"/>
      <c r="H427" s="4"/>
    </row>
    <row r="428" spans="1:8" ht="15" customHeight="1">
      <c r="A428" s="16"/>
      <c r="B428" s="8"/>
      <c r="C428" s="8"/>
      <c r="D428" s="11"/>
      <c r="E428" s="14"/>
      <c r="F428" s="19"/>
      <c r="G428" s="19"/>
      <c r="H428" s="3"/>
    </row>
    <row r="429" spans="1:8" ht="15" customHeight="1">
      <c r="A429" s="17"/>
      <c r="B429" s="9"/>
      <c r="C429" s="9"/>
      <c r="D429" s="12"/>
      <c r="E429" s="15"/>
      <c r="F429" s="20"/>
      <c r="G429" s="20"/>
      <c r="H429" s="4"/>
    </row>
    <row r="430" spans="1:8" ht="15" customHeight="1">
      <c r="A430" s="16"/>
      <c r="B430" s="8"/>
      <c r="C430" s="8"/>
      <c r="D430" s="11"/>
      <c r="E430" s="14"/>
      <c r="F430" s="19"/>
      <c r="G430" s="19"/>
      <c r="H430" s="3"/>
    </row>
    <row r="431" spans="1:8" ht="15" customHeight="1">
      <c r="A431" s="17"/>
      <c r="B431" s="9"/>
      <c r="C431" s="9"/>
      <c r="D431" s="12"/>
      <c r="E431" s="15"/>
      <c r="F431" s="20"/>
      <c r="G431" s="20"/>
      <c r="H431" s="4"/>
    </row>
    <row r="432" spans="1:8" ht="15" customHeight="1">
      <c r="A432" s="16"/>
      <c r="B432" s="8"/>
      <c r="C432" s="8"/>
      <c r="D432" s="11"/>
      <c r="E432" s="14"/>
      <c r="F432" s="19"/>
      <c r="G432" s="19"/>
      <c r="H432" s="3"/>
    </row>
    <row r="433" spans="1:8" ht="15" customHeight="1">
      <c r="A433" s="17"/>
      <c r="B433" s="9"/>
      <c r="C433" s="9"/>
      <c r="D433" s="12"/>
      <c r="E433" s="15"/>
      <c r="F433" s="20"/>
      <c r="G433" s="20"/>
      <c r="H433" s="4"/>
    </row>
    <row r="434" spans="1:8" ht="15" customHeight="1">
      <c r="A434" s="16"/>
      <c r="B434" s="8"/>
      <c r="C434" s="8"/>
      <c r="D434" s="11"/>
      <c r="E434" s="14"/>
      <c r="F434" s="19"/>
      <c r="G434" s="19"/>
      <c r="H434" s="3"/>
    </row>
    <row r="435" spans="1:8" ht="15" customHeight="1">
      <c r="A435" s="17"/>
      <c r="B435" s="9"/>
      <c r="C435" s="9"/>
      <c r="D435" s="12"/>
      <c r="E435" s="15"/>
      <c r="F435" s="20"/>
      <c r="G435" s="20"/>
      <c r="H435" s="4"/>
    </row>
    <row r="436" spans="1:8" ht="15" customHeight="1">
      <c r="A436" s="16"/>
      <c r="B436" s="8"/>
      <c r="C436" s="8"/>
      <c r="D436" s="11"/>
      <c r="E436" s="14"/>
      <c r="F436" s="19"/>
      <c r="G436" s="19"/>
      <c r="H436" s="3"/>
    </row>
    <row r="437" spans="1:8" ht="15" customHeight="1">
      <c r="A437" s="17"/>
      <c r="B437" s="9"/>
      <c r="C437" s="9"/>
      <c r="D437" s="12"/>
      <c r="E437" s="15"/>
      <c r="F437" s="20"/>
      <c r="G437" s="20"/>
      <c r="H437" s="4"/>
    </row>
    <row r="438" spans="1:8" ht="15" customHeight="1">
      <c r="A438" s="16"/>
      <c r="B438" s="8"/>
      <c r="C438" s="8"/>
      <c r="D438" s="11"/>
      <c r="E438" s="14"/>
      <c r="F438" s="19"/>
      <c r="G438" s="19"/>
      <c r="H438" s="3"/>
    </row>
    <row r="439" spans="1:8" ht="15" customHeight="1">
      <c r="A439" s="17"/>
      <c r="B439" s="9"/>
      <c r="C439" s="9"/>
      <c r="D439" s="12"/>
      <c r="E439" s="15"/>
      <c r="F439" s="20"/>
      <c r="G439" s="20"/>
      <c r="H439" s="4"/>
    </row>
    <row r="440" spans="1:8" ht="15" customHeight="1">
      <c r="A440" s="16"/>
      <c r="B440" s="8"/>
      <c r="C440" s="8"/>
      <c r="D440" s="11"/>
      <c r="E440" s="14"/>
      <c r="F440" s="19"/>
      <c r="G440" s="432"/>
      <c r="H440" s="3"/>
    </row>
    <row r="441" spans="1:8" ht="15" customHeight="1">
      <c r="A441" s="17"/>
      <c r="B441" s="15" t="s">
        <v>15</v>
      </c>
      <c r="C441" s="9"/>
      <c r="D441" s="12"/>
      <c r="E441" s="15"/>
      <c r="F441" s="20"/>
      <c r="G441" s="20"/>
      <c r="H441" s="4"/>
    </row>
    <row r="442" spans="1:8" ht="15" customHeight="1">
      <c r="A442" s="16"/>
      <c r="B442" s="8"/>
      <c r="C442" s="8"/>
      <c r="D442" s="11"/>
      <c r="E442" s="14"/>
      <c r="F442" s="19"/>
      <c r="G442" s="19"/>
      <c r="H442" s="3"/>
    </row>
    <row r="443" spans="1:8" ht="15" customHeight="1">
      <c r="A443" s="17"/>
      <c r="B443" s="9"/>
      <c r="C443" s="9"/>
      <c r="D443" s="12"/>
      <c r="E443" s="15"/>
      <c r="F443" s="20"/>
      <c r="G443" s="20"/>
      <c r="H443" s="4"/>
    </row>
    <row r="444" spans="1:8" ht="15" customHeight="1">
      <c r="A444" s="428"/>
      <c r="B444" s="429"/>
      <c r="C444" s="429"/>
      <c r="D444" s="430"/>
      <c r="E444" s="431"/>
      <c r="F444" s="432"/>
      <c r="G444" s="432"/>
      <c r="H444" s="433"/>
    </row>
    <row r="445" spans="1:8" ht="15" customHeight="1">
      <c r="A445" s="17">
        <f>A377+1</f>
        <v>10</v>
      </c>
      <c r="B445" s="9" t="s">
        <v>311</v>
      </c>
      <c r="C445" s="9"/>
      <c r="D445" s="12"/>
      <c r="E445" s="15"/>
      <c r="F445" s="20"/>
      <c r="G445" s="20"/>
      <c r="H445" s="4"/>
    </row>
    <row r="446" spans="1:8" ht="15" customHeight="1">
      <c r="A446" s="16"/>
      <c r="B446" s="8"/>
      <c r="C446" s="8"/>
      <c r="D446" s="11"/>
      <c r="E446" s="14"/>
      <c r="F446" s="19"/>
      <c r="G446" s="19"/>
      <c r="H446" s="3"/>
    </row>
    <row r="447" spans="1:8" ht="15" customHeight="1">
      <c r="A447" s="17"/>
      <c r="B447" s="9" t="s">
        <v>158</v>
      </c>
      <c r="C447" s="9"/>
      <c r="D447" s="12"/>
      <c r="E447" s="15"/>
      <c r="F447" s="20"/>
      <c r="G447" s="20"/>
      <c r="H447" s="4"/>
    </row>
    <row r="448" spans="1:8" ht="15" customHeight="1">
      <c r="A448" s="16"/>
      <c r="B448" s="8" t="s">
        <v>193</v>
      </c>
      <c r="C448" s="8"/>
      <c r="D448" s="11"/>
      <c r="E448" s="14"/>
      <c r="F448" s="19"/>
      <c r="G448" s="19"/>
      <c r="H448" s="3"/>
    </row>
    <row r="449" spans="1:8" ht="15" customHeight="1">
      <c r="A449" s="17"/>
      <c r="B449" s="9" t="s">
        <v>194</v>
      </c>
      <c r="C449" s="9" t="s">
        <v>195</v>
      </c>
      <c r="D449" s="12">
        <v>2.9</v>
      </c>
      <c r="E449" s="15" t="s">
        <v>17</v>
      </c>
      <c r="F449" s="20"/>
      <c r="G449" s="20"/>
      <c r="H449" s="4"/>
    </row>
    <row r="450" spans="1:8" ht="15" customHeight="1">
      <c r="A450" s="16"/>
      <c r="B450" s="8" t="s">
        <v>167</v>
      </c>
      <c r="C450" s="8"/>
      <c r="D450" s="11"/>
      <c r="E450" s="14"/>
      <c r="F450" s="19"/>
      <c r="G450" s="19"/>
      <c r="H450" s="3"/>
    </row>
    <row r="451" spans="1:8" ht="15" customHeight="1">
      <c r="A451" s="17"/>
      <c r="B451" s="9" t="s">
        <v>196</v>
      </c>
      <c r="C451" s="9" t="s">
        <v>197</v>
      </c>
      <c r="D451" s="12">
        <v>27.1</v>
      </c>
      <c r="E451" s="15" t="s">
        <v>17</v>
      </c>
      <c r="F451" s="20"/>
      <c r="G451" s="20"/>
      <c r="H451" s="4"/>
    </row>
    <row r="452" spans="1:8" ht="15" customHeight="1">
      <c r="A452" s="16"/>
      <c r="B452" s="8"/>
      <c r="C452" s="8"/>
      <c r="D452" s="11"/>
      <c r="E452" s="14"/>
      <c r="F452" s="19"/>
      <c r="G452" s="19"/>
      <c r="H452" s="3"/>
    </row>
    <row r="453" spans="1:8" ht="15" customHeight="1">
      <c r="A453" s="17"/>
      <c r="B453" s="9" t="s">
        <v>198</v>
      </c>
      <c r="C453" s="9" t="s">
        <v>199</v>
      </c>
      <c r="D453" s="12">
        <v>15</v>
      </c>
      <c r="E453" s="15" t="s">
        <v>18</v>
      </c>
      <c r="F453" s="20"/>
      <c r="G453" s="20"/>
      <c r="H453" s="4"/>
    </row>
    <row r="454" spans="1:8" ht="15" customHeight="1">
      <c r="A454" s="16"/>
      <c r="B454" s="8" t="s">
        <v>530</v>
      </c>
      <c r="C454" s="8" t="s">
        <v>201</v>
      </c>
      <c r="D454" s="11"/>
      <c r="E454" s="14"/>
      <c r="F454" s="19"/>
      <c r="G454" s="19"/>
      <c r="H454" s="3"/>
    </row>
    <row r="455" spans="1:8" ht="15" customHeight="1">
      <c r="A455" s="17"/>
      <c r="B455" s="9" t="s">
        <v>202</v>
      </c>
      <c r="C455" s="9" t="s">
        <v>203</v>
      </c>
      <c r="D455" s="12">
        <v>60.7</v>
      </c>
      <c r="E455" s="15" t="s">
        <v>17</v>
      </c>
      <c r="F455" s="20"/>
      <c r="G455" s="20"/>
      <c r="H455" s="4"/>
    </row>
    <row r="456" spans="1:8" ht="15" customHeight="1">
      <c r="A456" s="16"/>
      <c r="B456" s="8"/>
      <c r="C456" s="8" t="s">
        <v>204</v>
      </c>
      <c r="D456" s="11"/>
      <c r="E456" s="14"/>
      <c r="F456" s="19"/>
      <c r="G456" s="19"/>
      <c r="H456" s="3"/>
    </row>
    <row r="457" spans="1:8" ht="15" customHeight="1">
      <c r="A457" s="17"/>
      <c r="B457" s="9"/>
      <c r="C457" s="9"/>
      <c r="D457" s="12"/>
      <c r="E457" s="15"/>
      <c r="F457" s="20"/>
      <c r="G457" s="20"/>
      <c r="H457" s="4"/>
    </row>
    <row r="458" spans="1:8" ht="15" customHeight="1">
      <c r="A458" s="16"/>
      <c r="B458" s="8" t="s">
        <v>205</v>
      </c>
      <c r="C458" s="8"/>
      <c r="D458" s="11"/>
      <c r="E458" s="14"/>
      <c r="F458" s="19"/>
      <c r="G458" s="19"/>
      <c r="H458" s="3"/>
    </row>
    <row r="459" spans="1:8" ht="15" customHeight="1">
      <c r="A459" s="17"/>
      <c r="B459" s="9" t="s">
        <v>315</v>
      </c>
      <c r="C459" s="9" t="s">
        <v>206</v>
      </c>
      <c r="D459" s="12">
        <v>8.1999999999999993</v>
      </c>
      <c r="E459" s="15" t="s">
        <v>17</v>
      </c>
      <c r="F459" s="20"/>
      <c r="G459" s="20"/>
      <c r="H459" s="4"/>
    </row>
    <row r="460" spans="1:8" ht="15" customHeight="1">
      <c r="A460" s="16"/>
      <c r="B460" s="8"/>
      <c r="C460" s="8"/>
      <c r="D460" s="11"/>
      <c r="E460" s="14"/>
      <c r="F460" s="19"/>
      <c r="G460" s="19"/>
      <c r="H460" s="3"/>
    </row>
    <row r="461" spans="1:8" ht="15" customHeight="1">
      <c r="A461" s="17"/>
      <c r="B461" s="9"/>
      <c r="C461" s="9"/>
      <c r="D461" s="12"/>
      <c r="E461" s="15"/>
      <c r="F461" s="20"/>
      <c r="G461" s="20"/>
      <c r="H461" s="4"/>
    </row>
    <row r="462" spans="1:8" ht="15" customHeight="1">
      <c r="A462" s="16"/>
      <c r="B462" s="8"/>
      <c r="C462" s="8"/>
      <c r="D462" s="11"/>
      <c r="E462" s="14"/>
      <c r="F462" s="19"/>
      <c r="G462" s="19"/>
      <c r="H462" s="3"/>
    </row>
    <row r="463" spans="1:8" ht="15" customHeight="1">
      <c r="A463" s="17"/>
      <c r="B463" s="9"/>
      <c r="C463" s="9"/>
      <c r="D463" s="12"/>
      <c r="E463" s="15"/>
      <c r="F463" s="20"/>
      <c r="G463" s="20"/>
      <c r="H463" s="4"/>
    </row>
    <row r="464" spans="1:8" ht="15" customHeight="1">
      <c r="A464" s="16"/>
      <c r="B464" s="8"/>
      <c r="C464" s="8"/>
      <c r="D464" s="11"/>
      <c r="E464" s="14"/>
      <c r="F464" s="19"/>
      <c r="G464" s="19"/>
      <c r="H464" s="3"/>
    </row>
    <row r="465" spans="1:8" ht="15" customHeight="1">
      <c r="A465" s="17"/>
      <c r="B465" s="9"/>
      <c r="C465" s="9"/>
      <c r="D465" s="12"/>
      <c r="E465" s="15"/>
      <c r="F465" s="20"/>
      <c r="G465" s="20"/>
      <c r="H465" s="4"/>
    </row>
    <row r="466" spans="1:8" ht="15" customHeight="1">
      <c r="A466" s="16"/>
      <c r="B466" s="8"/>
      <c r="C466" s="8"/>
      <c r="D466" s="11"/>
      <c r="E466" s="14"/>
      <c r="F466" s="19"/>
      <c r="G466" s="19"/>
      <c r="H466" s="3"/>
    </row>
    <row r="467" spans="1:8" ht="15" customHeight="1">
      <c r="A467" s="17"/>
      <c r="B467" s="9"/>
      <c r="C467" s="9"/>
      <c r="D467" s="12"/>
      <c r="E467" s="15"/>
      <c r="F467" s="20"/>
      <c r="G467" s="20"/>
      <c r="H467" s="4"/>
    </row>
    <row r="468" spans="1:8" ht="15" customHeight="1">
      <c r="A468" s="16"/>
      <c r="B468" s="8"/>
      <c r="C468" s="8"/>
      <c r="D468" s="11"/>
      <c r="E468" s="14"/>
      <c r="F468" s="19"/>
      <c r="G468" s="19"/>
      <c r="H468" s="3"/>
    </row>
    <row r="469" spans="1:8" ht="15" customHeight="1">
      <c r="A469" s="17"/>
      <c r="B469" s="9"/>
      <c r="C469" s="9"/>
      <c r="D469" s="12"/>
      <c r="E469" s="15"/>
      <c r="F469" s="20"/>
      <c r="G469" s="20"/>
      <c r="H469" s="4"/>
    </row>
    <row r="470" spans="1:8" ht="15" customHeight="1">
      <c r="A470" s="16"/>
      <c r="B470" s="8"/>
      <c r="C470" s="8"/>
      <c r="D470" s="11"/>
      <c r="E470" s="14"/>
      <c r="F470" s="19"/>
      <c r="G470" s="19"/>
      <c r="H470" s="3"/>
    </row>
    <row r="471" spans="1:8" ht="15" customHeight="1">
      <c r="A471" s="17"/>
      <c r="B471" s="9"/>
      <c r="C471" s="9"/>
      <c r="D471" s="12"/>
      <c r="E471" s="15"/>
      <c r="F471" s="20"/>
      <c r="G471" s="20"/>
      <c r="H471" s="4"/>
    </row>
    <row r="472" spans="1:8" ht="15" customHeight="1">
      <c r="A472" s="16"/>
      <c r="B472" s="8"/>
      <c r="C472" s="8"/>
      <c r="D472" s="11"/>
      <c r="E472" s="14"/>
      <c r="F472" s="19"/>
      <c r="G472" s="19"/>
      <c r="H472" s="3"/>
    </row>
    <row r="473" spans="1:8" ht="15" customHeight="1">
      <c r="A473" s="17"/>
      <c r="B473" s="9"/>
      <c r="C473" s="9"/>
      <c r="D473" s="12"/>
      <c r="E473" s="15"/>
      <c r="F473" s="20"/>
      <c r="G473" s="20"/>
      <c r="H473" s="4"/>
    </row>
    <row r="474" spans="1:8" ht="15" customHeight="1">
      <c r="A474" s="16"/>
      <c r="B474" s="8"/>
      <c r="C474" s="8"/>
      <c r="D474" s="11"/>
      <c r="E474" s="14"/>
      <c r="F474" s="19"/>
      <c r="G474" s="19"/>
      <c r="H474" s="3"/>
    </row>
    <row r="475" spans="1:8" ht="15" customHeight="1">
      <c r="A475" s="17"/>
      <c r="B475" s="15" t="s">
        <v>15</v>
      </c>
      <c r="C475" s="9"/>
      <c r="D475" s="12"/>
      <c r="E475" s="15"/>
      <c r="F475" s="20"/>
      <c r="G475" s="20"/>
      <c r="H475" s="4"/>
    </row>
    <row r="476" spans="1:8" ht="15" customHeight="1">
      <c r="A476" s="16"/>
      <c r="B476" s="8"/>
      <c r="C476" s="8"/>
      <c r="D476" s="11"/>
      <c r="E476" s="14"/>
      <c r="F476" s="19"/>
      <c r="G476" s="19"/>
      <c r="H476" s="3"/>
    </row>
    <row r="477" spans="1:8" ht="15" customHeight="1">
      <c r="A477" s="17"/>
      <c r="B477" s="9"/>
      <c r="C477" s="9"/>
      <c r="D477" s="12"/>
      <c r="E477" s="15"/>
      <c r="F477" s="20"/>
      <c r="G477" s="20"/>
      <c r="H477" s="4"/>
    </row>
    <row r="478" spans="1:8" ht="15" customHeight="1">
      <c r="A478" s="428"/>
      <c r="B478" s="429"/>
      <c r="C478" s="429"/>
      <c r="D478" s="430"/>
      <c r="E478" s="431"/>
      <c r="F478" s="432"/>
      <c r="G478" s="432"/>
      <c r="H478" s="433"/>
    </row>
    <row r="479" spans="1:8" ht="15" customHeight="1">
      <c r="A479" s="17">
        <f>A445+1</f>
        <v>11</v>
      </c>
      <c r="B479" s="9" t="s">
        <v>312</v>
      </c>
      <c r="C479" s="9"/>
      <c r="D479" s="12"/>
      <c r="E479" s="15"/>
      <c r="F479" s="20"/>
      <c r="G479" s="20"/>
      <c r="H479" s="4"/>
    </row>
    <row r="480" spans="1:8" ht="15" customHeight="1">
      <c r="A480" s="16"/>
      <c r="B480" s="8"/>
      <c r="C480" s="8"/>
      <c r="D480" s="11"/>
      <c r="E480" s="14"/>
      <c r="F480" s="19"/>
      <c r="G480" s="19"/>
      <c r="H480" s="3"/>
    </row>
    <row r="481" spans="1:8" ht="15" customHeight="1">
      <c r="A481" s="17"/>
      <c r="B481" s="9" t="s">
        <v>207</v>
      </c>
      <c r="C481" s="9"/>
      <c r="D481" s="12"/>
      <c r="E481" s="15"/>
      <c r="F481" s="20"/>
      <c r="G481" s="20"/>
      <c r="H481" s="4"/>
    </row>
    <row r="482" spans="1:8" ht="15" customHeight="1">
      <c r="A482" s="16"/>
      <c r="B482" s="8" t="s">
        <v>208</v>
      </c>
      <c r="C482" s="8" t="s">
        <v>316</v>
      </c>
      <c r="D482" s="11"/>
      <c r="E482" s="14"/>
      <c r="F482" s="19"/>
      <c r="G482" s="19"/>
      <c r="H482" s="3"/>
    </row>
    <row r="483" spans="1:8" ht="15" customHeight="1">
      <c r="A483" s="17"/>
      <c r="B483" s="9" t="s">
        <v>209</v>
      </c>
      <c r="C483" s="9" t="s">
        <v>210</v>
      </c>
      <c r="D483" s="12">
        <v>2</v>
      </c>
      <c r="E483" s="15" t="s">
        <v>192</v>
      </c>
      <c r="F483" s="20"/>
      <c r="G483" s="20"/>
      <c r="H483" s="4"/>
    </row>
    <row r="484" spans="1:8" ht="15" customHeight="1">
      <c r="A484" s="16"/>
      <c r="B484" s="8"/>
      <c r="C484" s="8"/>
      <c r="D484" s="11"/>
      <c r="E484" s="14"/>
      <c r="F484" s="19"/>
      <c r="G484" s="19"/>
      <c r="H484" s="3"/>
    </row>
    <row r="485" spans="1:8" ht="15" customHeight="1">
      <c r="A485" s="17"/>
      <c r="B485" s="9"/>
      <c r="C485" s="9"/>
      <c r="D485" s="12"/>
      <c r="E485" s="15"/>
      <c r="F485" s="20"/>
      <c r="G485" s="20"/>
      <c r="H485" s="4"/>
    </row>
    <row r="486" spans="1:8" ht="15" customHeight="1">
      <c r="A486" s="16"/>
      <c r="B486" s="8"/>
      <c r="C486" s="8"/>
      <c r="D486" s="11"/>
      <c r="E486" s="14"/>
      <c r="F486" s="19"/>
      <c r="G486" s="19"/>
      <c r="H486" s="3"/>
    </row>
    <row r="487" spans="1:8" ht="15" customHeight="1">
      <c r="A487" s="17"/>
      <c r="B487" s="9" t="s">
        <v>211</v>
      </c>
      <c r="C487" s="9"/>
      <c r="D487" s="12"/>
      <c r="E487" s="15"/>
      <c r="F487" s="20"/>
      <c r="G487" s="20"/>
      <c r="H487" s="4"/>
    </row>
    <row r="488" spans="1:8" ht="15" customHeight="1">
      <c r="A488" s="16"/>
      <c r="B488" s="8" t="s">
        <v>212</v>
      </c>
      <c r="C488" s="8" t="s">
        <v>213</v>
      </c>
      <c r="D488" s="11"/>
      <c r="E488" s="14"/>
      <c r="F488" s="19"/>
      <c r="G488" s="19"/>
      <c r="H488" s="3"/>
    </row>
    <row r="489" spans="1:8" ht="15" customHeight="1">
      <c r="A489" s="17"/>
      <c r="B489" s="9" t="s">
        <v>214</v>
      </c>
      <c r="C489" s="9" t="s">
        <v>215</v>
      </c>
      <c r="D489" s="12">
        <v>1</v>
      </c>
      <c r="E489" s="15" t="s">
        <v>192</v>
      </c>
      <c r="F489" s="20"/>
      <c r="G489" s="20"/>
      <c r="H489" s="4"/>
    </row>
    <row r="490" spans="1:8" ht="15" customHeight="1">
      <c r="A490" s="16"/>
      <c r="B490" s="8"/>
      <c r="C490" s="8"/>
      <c r="D490" s="11"/>
      <c r="E490" s="14"/>
      <c r="F490" s="19"/>
      <c r="G490" s="19"/>
      <c r="H490" s="3"/>
    </row>
    <row r="491" spans="1:8" ht="15" customHeight="1">
      <c r="A491" s="17"/>
      <c r="B491" s="9"/>
      <c r="C491" s="9"/>
      <c r="D491" s="12"/>
      <c r="E491" s="15"/>
      <c r="F491" s="20"/>
      <c r="G491" s="20"/>
      <c r="H491" s="4"/>
    </row>
    <row r="492" spans="1:8" ht="15" customHeight="1">
      <c r="A492" s="16"/>
      <c r="B492" s="8"/>
      <c r="C492" s="8"/>
      <c r="D492" s="11"/>
      <c r="E492" s="14"/>
      <c r="F492" s="19"/>
      <c r="G492" s="19"/>
      <c r="H492" s="3"/>
    </row>
    <row r="493" spans="1:8" ht="15" customHeight="1">
      <c r="A493" s="17"/>
      <c r="B493" s="9" t="s">
        <v>318</v>
      </c>
      <c r="C493" s="9"/>
      <c r="D493" s="12"/>
      <c r="E493" s="15"/>
      <c r="F493" s="20"/>
      <c r="G493" s="20"/>
      <c r="H493" s="4"/>
    </row>
    <row r="494" spans="1:8" ht="15" customHeight="1">
      <c r="A494" s="16"/>
      <c r="B494" s="8"/>
      <c r="C494" s="8"/>
      <c r="D494" s="11"/>
      <c r="E494" s="14"/>
      <c r="F494" s="19"/>
      <c r="G494" s="19"/>
      <c r="H494" s="3"/>
    </row>
    <row r="495" spans="1:8" ht="15" customHeight="1">
      <c r="A495" s="17"/>
      <c r="B495" s="9" t="s">
        <v>319</v>
      </c>
      <c r="C495" s="9" t="s">
        <v>320</v>
      </c>
      <c r="D495" s="12">
        <v>1.6</v>
      </c>
      <c r="E495" s="15" t="s">
        <v>17</v>
      </c>
      <c r="F495" s="20"/>
      <c r="G495" s="20"/>
      <c r="H495" s="4"/>
    </row>
    <row r="496" spans="1:8" ht="15" customHeight="1">
      <c r="A496" s="16"/>
      <c r="B496" s="8"/>
      <c r="C496" s="8"/>
      <c r="D496" s="11"/>
      <c r="E496" s="14"/>
      <c r="F496" s="19"/>
      <c r="G496" s="19"/>
      <c r="H496" s="3"/>
    </row>
    <row r="497" spans="1:8" ht="15" customHeight="1">
      <c r="A497" s="17"/>
      <c r="B497" s="9" t="s">
        <v>321</v>
      </c>
      <c r="C497" s="9" t="s">
        <v>322</v>
      </c>
      <c r="D497" s="12">
        <v>7.2</v>
      </c>
      <c r="E497" s="15" t="s">
        <v>18</v>
      </c>
      <c r="F497" s="20"/>
      <c r="G497" s="20"/>
      <c r="H497" s="4"/>
    </row>
    <row r="498" spans="1:8" ht="15" customHeight="1">
      <c r="A498" s="16"/>
      <c r="B498" s="8"/>
      <c r="C498" s="8"/>
      <c r="D498" s="11"/>
      <c r="E498" s="14"/>
      <c r="F498" s="19"/>
      <c r="G498" s="19"/>
      <c r="H498" s="3"/>
    </row>
    <row r="499" spans="1:8" ht="15" customHeight="1">
      <c r="A499" s="17"/>
      <c r="B499" s="9" t="s">
        <v>323</v>
      </c>
      <c r="C499" s="9" t="s">
        <v>324</v>
      </c>
      <c r="D499" s="12">
        <v>1.6</v>
      </c>
      <c r="E499" s="15" t="s">
        <v>17</v>
      </c>
      <c r="F499" s="20"/>
      <c r="G499" s="20"/>
      <c r="H499" s="4"/>
    </row>
    <row r="500" spans="1:8" ht="15" customHeight="1">
      <c r="A500" s="16"/>
      <c r="B500" s="8"/>
      <c r="C500" s="8"/>
      <c r="D500" s="11"/>
      <c r="E500" s="14"/>
      <c r="F500" s="19"/>
      <c r="G500" s="19"/>
      <c r="H500" s="3"/>
    </row>
    <row r="501" spans="1:8" ht="15" customHeight="1">
      <c r="A501" s="17"/>
      <c r="B501" s="9"/>
      <c r="C501" s="9"/>
      <c r="D501" s="12"/>
      <c r="E501" s="15"/>
      <c r="F501" s="20"/>
      <c r="G501" s="20"/>
      <c r="H501" s="4"/>
    </row>
    <row r="502" spans="1:8" ht="15" customHeight="1">
      <c r="A502" s="16"/>
      <c r="B502" s="8"/>
      <c r="C502" s="8"/>
      <c r="D502" s="11"/>
      <c r="E502" s="14"/>
      <c r="F502" s="19"/>
      <c r="G502" s="19"/>
      <c r="H502" s="3"/>
    </row>
    <row r="503" spans="1:8" ht="15" customHeight="1">
      <c r="A503" s="17"/>
      <c r="B503" s="9"/>
      <c r="C503" s="9"/>
      <c r="D503" s="12"/>
      <c r="E503" s="15"/>
      <c r="F503" s="20"/>
      <c r="G503" s="20"/>
      <c r="H503" s="4"/>
    </row>
    <row r="504" spans="1:8" ht="15" customHeight="1">
      <c r="A504" s="16"/>
      <c r="B504" s="8"/>
      <c r="C504" s="8"/>
      <c r="D504" s="11"/>
      <c r="E504" s="14"/>
      <c r="F504" s="19"/>
      <c r="G504" s="19"/>
      <c r="H504" s="3"/>
    </row>
    <row r="505" spans="1:8" ht="15" customHeight="1">
      <c r="A505" s="17"/>
      <c r="B505" s="9"/>
      <c r="C505" s="9"/>
      <c r="D505" s="12"/>
      <c r="E505" s="15"/>
      <c r="F505" s="20"/>
      <c r="G505" s="20"/>
      <c r="H505" s="4"/>
    </row>
    <row r="506" spans="1:8" ht="15" customHeight="1">
      <c r="A506" s="16"/>
      <c r="B506" s="8"/>
      <c r="C506" s="8"/>
      <c r="D506" s="11"/>
      <c r="E506" s="14"/>
      <c r="F506" s="19"/>
      <c r="G506" s="19"/>
      <c r="H506" s="3"/>
    </row>
    <row r="507" spans="1:8" ht="15" customHeight="1">
      <c r="A507" s="17"/>
      <c r="B507" s="9"/>
      <c r="C507" s="9"/>
      <c r="D507" s="12"/>
      <c r="E507" s="15"/>
      <c r="F507" s="20"/>
      <c r="G507" s="20"/>
      <c r="H507" s="4"/>
    </row>
    <row r="508" spans="1:8" ht="15" customHeight="1">
      <c r="A508" s="16"/>
      <c r="B508" s="8"/>
      <c r="C508" s="8"/>
      <c r="D508" s="11"/>
      <c r="E508" s="14"/>
      <c r="F508" s="19"/>
      <c r="G508" s="19"/>
      <c r="H508" s="3"/>
    </row>
    <row r="509" spans="1:8" ht="15" customHeight="1">
      <c r="A509" s="17"/>
      <c r="B509" s="15" t="s">
        <v>15</v>
      </c>
      <c r="C509" s="9"/>
      <c r="D509" s="12"/>
      <c r="E509" s="15"/>
      <c r="F509" s="20"/>
      <c r="G509" s="20"/>
      <c r="H509" s="4"/>
    </row>
    <row r="510" spans="1:8" ht="15" customHeight="1">
      <c r="A510" s="16"/>
      <c r="B510" s="8"/>
      <c r="C510" s="8"/>
      <c r="D510" s="11"/>
      <c r="E510" s="14"/>
      <c r="F510" s="19"/>
      <c r="G510" s="19"/>
      <c r="H510" s="3"/>
    </row>
    <row r="511" spans="1:8" ht="15" customHeight="1">
      <c r="A511" s="17"/>
      <c r="B511" s="9"/>
      <c r="C511" s="9"/>
      <c r="D511" s="12"/>
      <c r="E511" s="15"/>
      <c r="F511" s="20"/>
      <c r="G511" s="20"/>
      <c r="H511" s="4"/>
    </row>
    <row r="512" spans="1:8" ht="15" customHeight="1">
      <c r="A512" s="428"/>
      <c r="B512" s="429"/>
      <c r="C512" s="429"/>
      <c r="D512" s="430"/>
      <c r="E512" s="431"/>
      <c r="F512" s="432"/>
      <c r="G512" s="432"/>
      <c r="H512" s="433"/>
    </row>
    <row r="513" spans="1:8" ht="15" customHeight="1">
      <c r="A513" s="17">
        <f>A479+1</f>
        <v>12</v>
      </c>
      <c r="B513" s="9" t="s">
        <v>313</v>
      </c>
      <c r="C513" s="9"/>
      <c r="D513" s="12"/>
      <c r="E513" s="15"/>
      <c r="F513" s="20"/>
      <c r="G513" s="20"/>
      <c r="H513" s="4"/>
    </row>
    <row r="514" spans="1:8" ht="15" customHeight="1">
      <c r="A514" s="16"/>
      <c r="B514" s="8"/>
      <c r="C514" s="8"/>
      <c r="D514" s="11"/>
      <c r="E514" s="14"/>
      <c r="F514" s="19"/>
      <c r="G514" s="19"/>
      <c r="H514" s="3"/>
    </row>
    <row r="515" spans="1:8" ht="15" customHeight="1">
      <c r="A515" s="17"/>
      <c r="B515" s="9" t="s">
        <v>158</v>
      </c>
      <c r="C515" s="9"/>
      <c r="D515" s="12"/>
      <c r="E515" s="15"/>
      <c r="F515" s="20"/>
      <c r="G515" s="20"/>
      <c r="H515" s="4"/>
    </row>
    <row r="516" spans="1:8" ht="15" customHeight="1">
      <c r="A516" s="16"/>
      <c r="B516" s="8"/>
      <c r="C516" s="8"/>
      <c r="D516" s="11"/>
      <c r="E516" s="14"/>
      <c r="F516" s="19"/>
      <c r="G516" s="19"/>
      <c r="H516" s="3"/>
    </row>
    <row r="517" spans="1:8" ht="15" customHeight="1">
      <c r="A517" s="17"/>
      <c r="B517" s="9" t="s">
        <v>216</v>
      </c>
      <c r="C517" s="9" t="s">
        <v>217</v>
      </c>
      <c r="D517" s="12">
        <v>9.8000000000000007</v>
      </c>
      <c r="E517" s="15" t="s">
        <v>17</v>
      </c>
      <c r="F517" s="20"/>
      <c r="G517" s="20"/>
      <c r="H517" s="4"/>
    </row>
    <row r="518" spans="1:8" ht="15" customHeight="1">
      <c r="A518" s="16"/>
      <c r="B518" s="8"/>
      <c r="C518" s="8"/>
      <c r="D518" s="11"/>
      <c r="E518" s="14"/>
      <c r="F518" s="19"/>
      <c r="G518" s="19"/>
      <c r="H518" s="3"/>
    </row>
    <row r="519" spans="1:8" ht="15" customHeight="1">
      <c r="A519" s="17"/>
      <c r="B519" s="9"/>
      <c r="C519" s="9"/>
      <c r="D519" s="12"/>
      <c r="E519" s="15"/>
      <c r="F519" s="20"/>
      <c r="G519" s="20"/>
      <c r="H519" s="4"/>
    </row>
    <row r="520" spans="1:8" ht="15" customHeight="1">
      <c r="A520" s="16"/>
      <c r="B520" s="8"/>
      <c r="C520" s="8"/>
      <c r="D520" s="11"/>
      <c r="E520" s="14"/>
      <c r="F520" s="19"/>
      <c r="G520" s="19"/>
      <c r="H520" s="3"/>
    </row>
    <row r="521" spans="1:8" ht="15" customHeight="1">
      <c r="A521" s="17"/>
      <c r="B521" s="9"/>
      <c r="C521" s="9"/>
      <c r="D521" s="12"/>
      <c r="E521" s="15"/>
      <c r="F521" s="20"/>
      <c r="G521" s="20"/>
      <c r="H521" s="4"/>
    </row>
    <row r="522" spans="1:8" ht="15" customHeight="1">
      <c r="A522" s="16"/>
      <c r="B522" s="8"/>
      <c r="C522" s="8"/>
      <c r="D522" s="11"/>
      <c r="E522" s="14"/>
      <c r="F522" s="19"/>
      <c r="G522" s="19"/>
      <c r="H522" s="3"/>
    </row>
    <row r="523" spans="1:8" ht="15" customHeight="1">
      <c r="A523" s="17"/>
      <c r="B523" s="9"/>
      <c r="C523" s="9"/>
      <c r="D523" s="12"/>
      <c r="E523" s="15"/>
      <c r="F523" s="20"/>
      <c r="G523" s="20"/>
      <c r="H523" s="26"/>
    </row>
    <row r="524" spans="1:8" ht="15" customHeight="1">
      <c r="A524" s="16"/>
      <c r="B524" s="8"/>
      <c r="C524" s="8"/>
      <c r="D524" s="11"/>
      <c r="E524" s="14"/>
      <c r="F524" s="19"/>
      <c r="G524" s="19"/>
      <c r="H524" s="3"/>
    </row>
    <row r="525" spans="1:8" ht="15" customHeight="1">
      <c r="A525" s="17"/>
      <c r="B525" s="9"/>
      <c r="C525" s="9"/>
      <c r="D525" s="12"/>
      <c r="E525" s="15"/>
      <c r="F525" s="20"/>
      <c r="G525" s="20"/>
      <c r="H525" s="4"/>
    </row>
    <row r="526" spans="1:8" ht="15" customHeight="1">
      <c r="A526" s="16"/>
      <c r="B526" s="8"/>
      <c r="C526" s="8"/>
      <c r="D526" s="11"/>
      <c r="E526" s="14"/>
      <c r="F526" s="19"/>
      <c r="G526" s="19"/>
      <c r="H526" s="3"/>
    </row>
    <row r="527" spans="1:8" ht="15" customHeight="1">
      <c r="A527" s="17"/>
      <c r="B527" s="9"/>
      <c r="C527" s="9"/>
      <c r="D527" s="12"/>
      <c r="E527" s="15"/>
      <c r="F527" s="20"/>
      <c r="G527" s="20"/>
      <c r="H527" s="4"/>
    </row>
    <row r="528" spans="1:8" ht="15" customHeight="1">
      <c r="A528" s="16"/>
      <c r="B528" s="8"/>
      <c r="C528" s="8"/>
      <c r="D528" s="11"/>
      <c r="E528" s="14"/>
      <c r="F528" s="19"/>
      <c r="G528" s="19"/>
      <c r="H528" s="3"/>
    </row>
    <row r="529" spans="1:8" ht="15" customHeight="1">
      <c r="A529" s="17"/>
      <c r="B529" s="9"/>
      <c r="C529" s="9"/>
      <c r="D529" s="12"/>
      <c r="E529" s="15"/>
      <c r="F529" s="20"/>
      <c r="G529" s="20"/>
      <c r="H529" s="4"/>
    </row>
    <row r="530" spans="1:8" ht="15" customHeight="1">
      <c r="A530" s="16"/>
      <c r="B530" s="8"/>
      <c r="C530" s="8"/>
      <c r="D530" s="11"/>
      <c r="E530" s="14"/>
      <c r="F530" s="19"/>
      <c r="G530" s="19"/>
      <c r="H530" s="3"/>
    </row>
    <row r="531" spans="1:8" ht="15" customHeight="1">
      <c r="A531" s="17"/>
      <c r="B531" s="9"/>
      <c r="C531" s="9"/>
      <c r="D531" s="12"/>
      <c r="E531" s="15"/>
      <c r="F531" s="20"/>
      <c r="G531" s="20"/>
      <c r="H531" s="4"/>
    </row>
    <row r="532" spans="1:8" ht="15" customHeight="1">
      <c r="A532" s="16"/>
      <c r="B532" s="8"/>
      <c r="C532" s="8"/>
      <c r="D532" s="11"/>
      <c r="E532" s="14"/>
      <c r="F532" s="19"/>
      <c r="G532" s="19"/>
      <c r="H532" s="3"/>
    </row>
    <row r="533" spans="1:8" ht="15" customHeight="1">
      <c r="A533" s="17"/>
      <c r="B533" s="9"/>
      <c r="C533" s="9"/>
      <c r="D533" s="12"/>
      <c r="E533" s="15"/>
      <c r="F533" s="20"/>
      <c r="G533" s="20"/>
      <c r="H533" s="4"/>
    </row>
    <row r="534" spans="1:8" ht="15" customHeight="1">
      <c r="A534" s="16"/>
      <c r="B534" s="8"/>
      <c r="C534" s="8"/>
      <c r="D534" s="11"/>
      <c r="E534" s="14"/>
      <c r="F534" s="19"/>
      <c r="G534" s="19"/>
      <c r="H534" s="3"/>
    </row>
    <row r="535" spans="1:8" ht="15" customHeight="1">
      <c r="A535" s="17"/>
      <c r="B535" s="9"/>
      <c r="C535" s="9"/>
      <c r="D535" s="12"/>
      <c r="E535" s="15"/>
      <c r="F535" s="20"/>
      <c r="G535" s="20"/>
      <c r="H535" s="4"/>
    </row>
    <row r="536" spans="1:8" ht="15" customHeight="1">
      <c r="A536" s="16"/>
      <c r="B536" s="8"/>
      <c r="C536" s="8"/>
      <c r="D536" s="11"/>
      <c r="E536" s="14"/>
      <c r="F536" s="19"/>
      <c r="G536" s="19"/>
      <c r="H536" s="3"/>
    </row>
    <row r="537" spans="1:8" ht="15" customHeight="1">
      <c r="A537" s="17"/>
      <c r="B537" s="9"/>
      <c r="C537" s="9"/>
      <c r="D537" s="12"/>
      <c r="E537" s="15"/>
      <c r="F537" s="20"/>
      <c r="G537" s="20"/>
      <c r="H537" s="4"/>
    </row>
    <row r="538" spans="1:8" ht="15" customHeight="1">
      <c r="A538" s="16"/>
      <c r="B538" s="8"/>
      <c r="C538" s="8"/>
      <c r="D538" s="11"/>
      <c r="E538" s="14"/>
      <c r="F538" s="19"/>
      <c r="G538" s="19"/>
      <c r="H538" s="3"/>
    </row>
    <row r="539" spans="1:8" ht="15" customHeight="1">
      <c r="A539" s="17"/>
      <c r="B539" s="9"/>
      <c r="C539" s="9"/>
      <c r="D539" s="12"/>
      <c r="E539" s="15"/>
      <c r="F539" s="20"/>
      <c r="G539" s="20"/>
      <c r="H539" s="4"/>
    </row>
    <row r="540" spans="1:8" ht="15" customHeight="1">
      <c r="A540" s="16"/>
      <c r="B540" s="8"/>
      <c r="C540" s="8"/>
      <c r="D540" s="11"/>
      <c r="E540" s="14"/>
      <c r="F540" s="19"/>
      <c r="G540" s="19"/>
      <c r="H540" s="3"/>
    </row>
    <row r="541" spans="1:8" ht="15" customHeight="1">
      <c r="A541" s="17"/>
      <c r="B541" s="9"/>
      <c r="C541" s="9"/>
      <c r="D541" s="12"/>
      <c r="E541" s="15"/>
      <c r="F541" s="20"/>
      <c r="G541" s="20"/>
      <c r="H541" s="4"/>
    </row>
    <row r="542" spans="1:8" ht="15" customHeight="1">
      <c r="A542" s="16"/>
      <c r="B542" s="8"/>
      <c r="C542" s="8"/>
      <c r="D542" s="11"/>
      <c r="E542" s="14"/>
      <c r="F542" s="19"/>
      <c r="G542" s="19"/>
      <c r="H542" s="3"/>
    </row>
    <row r="543" spans="1:8" ht="15" customHeight="1">
      <c r="A543" s="17"/>
      <c r="B543" s="15" t="s">
        <v>15</v>
      </c>
      <c r="C543" s="9"/>
      <c r="D543" s="12"/>
      <c r="E543" s="15"/>
      <c r="F543" s="20"/>
      <c r="G543" s="20"/>
      <c r="H543" s="4"/>
    </row>
    <row r="544" spans="1:8" ht="15" customHeight="1">
      <c r="A544" s="16"/>
      <c r="B544" s="8"/>
      <c r="C544" s="8"/>
      <c r="D544" s="11"/>
      <c r="E544" s="14"/>
      <c r="F544" s="19"/>
      <c r="G544" s="19"/>
      <c r="H544" s="3"/>
    </row>
    <row r="545" spans="1:8" ht="15" customHeight="1">
      <c r="A545" s="17"/>
      <c r="B545" s="9"/>
      <c r="C545" s="9"/>
      <c r="D545" s="12"/>
      <c r="E545" s="15"/>
      <c r="F545" s="20"/>
      <c r="G545" s="20"/>
      <c r="H545" s="4"/>
    </row>
    <row r="546" spans="1:8" ht="15" customHeight="1">
      <c r="A546" s="428"/>
      <c r="B546" s="429"/>
      <c r="C546" s="429"/>
      <c r="D546" s="430"/>
      <c r="E546" s="431"/>
      <c r="F546" s="432"/>
      <c r="G546" s="432"/>
      <c r="H546" s="433"/>
    </row>
    <row r="547" spans="1:8" ht="15" customHeight="1">
      <c r="A547" s="17">
        <f>A513+1</f>
        <v>13</v>
      </c>
      <c r="B547" s="9" t="s">
        <v>314</v>
      </c>
      <c r="C547" s="9"/>
      <c r="D547" s="12"/>
      <c r="E547" s="15"/>
      <c r="F547" s="20"/>
      <c r="G547" s="20"/>
      <c r="H547" s="4"/>
    </row>
    <row r="548" spans="1:8" ht="15" customHeight="1">
      <c r="A548" s="16"/>
      <c r="B548" s="8"/>
      <c r="C548" s="8"/>
      <c r="D548" s="11"/>
      <c r="E548" s="14"/>
      <c r="F548" s="19"/>
      <c r="G548" s="19"/>
      <c r="H548" s="3"/>
    </row>
    <row r="549" spans="1:8" ht="15" customHeight="1">
      <c r="A549" s="17"/>
      <c r="B549" s="9" t="s">
        <v>218</v>
      </c>
      <c r="C549" s="9"/>
      <c r="D549" s="12"/>
      <c r="E549" s="15"/>
      <c r="F549" s="20"/>
      <c r="G549" s="20"/>
      <c r="H549" s="4"/>
    </row>
    <row r="550" spans="1:8" ht="15" customHeight="1">
      <c r="A550" s="16"/>
      <c r="B550" s="8" t="s">
        <v>200</v>
      </c>
      <c r="C550" s="8"/>
      <c r="D550" s="11"/>
      <c r="E550" s="14"/>
      <c r="F550" s="19"/>
      <c r="G550" s="19"/>
      <c r="H550" s="3"/>
    </row>
    <row r="551" spans="1:8" ht="15" customHeight="1">
      <c r="A551" s="17"/>
      <c r="B551" s="9" t="s">
        <v>219</v>
      </c>
      <c r="C551" s="9" t="s">
        <v>220</v>
      </c>
      <c r="D551" s="12">
        <v>33.200000000000003</v>
      </c>
      <c r="E551" s="15" t="s">
        <v>17</v>
      </c>
      <c r="F551" s="20"/>
      <c r="G551" s="20"/>
      <c r="H551" s="4"/>
    </row>
    <row r="552" spans="1:8" ht="15" customHeight="1">
      <c r="A552" s="16"/>
      <c r="B552" s="8" t="s">
        <v>221</v>
      </c>
      <c r="C552" s="8"/>
      <c r="D552" s="11"/>
      <c r="E552" s="14"/>
      <c r="F552" s="19"/>
      <c r="G552" s="19"/>
      <c r="H552" s="3"/>
    </row>
    <row r="553" spans="1:8" ht="15" customHeight="1">
      <c r="A553" s="17"/>
      <c r="B553" s="9" t="s">
        <v>219</v>
      </c>
      <c r="C553" s="9" t="s">
        <v>222</v>
      </c>
      <c r="D553" s="12">
        <v>15</v>
      </c>
      <c r="E553" s="15" t="s">
        <v>17</v>
      </c>
      <c r="F553" s="20"/>
      <c r="G553" s="20"/>
      <c r="H553" s="4"/>
    </row>
    <row r="554" spans="1:8" ht="15" customHeight="1">
      <c r="A554" s="16"/>
      <c r="B554" s="8"/>
      <c r="C554" s="8"/>
      <c r="D554" s="11"/>
      <c r="E554" s="14"/>
      <c r="F554" s="19"/>
      <c r="G554" s="19"/>
      <c r="H554" s="3"/>
    </row>
    <row r="555" spans="1:8" ht="15" customHeight="1">
      <c r="A555" s="17"/>
      <c r="B555" s="9"/>
      <c r="C555" s="9"/>
      <c r="D555" s="12"/>
      <c r="E555" s="15"/>
      <c r="F555" s="20"/>
      <c r="G555" s="20"/>
      <c r="H555" s="4"/>
    </row>
    <row r="556" spans="1:8" ht="15" customHeight="1">
      <c r="A556" s="16"/>
      <c r="B556" s="8"/>
      <c r="C556" s="8"/>
      <c r="D556" s="11"/>
      <c r="E556" s="14"/>
      <c r="F556" s="19"/>
      <c r="G556" s="19"/>
      <c r="H556" s="3"/>
    </row>
    <row r="557" spans="1:8" ht="15" customHeight="1">
      <c r="A557" s="17"/>
      <c r="B557" s="9"/>
      <c r="C557" s="9"/>
      <c r="D557" s="12"/>
      <c r="E557" s="15"/>
      <c r="F557" s="20"/>
      <c r="G557" s="20"/>
      <c r="H557" s="4"/>
    </row>
    <row r="558" spans="1:8" ht="15" customHeight="1">
      <c r="A558" s="16"/>
      <c r="B558" s="8"/>
      <c r="C558" s="8"/>
      <c r="D558" s="11"/>
      <c r="E558" s="14"/>
      <c r="F558" s="19"/>
      <c r="G558" s="19"/>
      <c r="H558" s="3"/>
    </row>
    <row r="559" spans="1:8" ht="15" customHeight="1">
      <c r="A559" s="17"/>
      <c r="B559" s="9"/>
      <c r="C559" s="9"/>
      <c r="D559" s="12"/>
      <c r="E559" s="15"/>
      <c r="F559" s="20"/>
      <c r="G559" s="20"/>
      <c r="H559" s="4"/>
    </row>
    <row r="560" spans="1:8" ht="15" customHeight="1">
      <c r="A560" s="16"/>
      <c r="B560" s="8"/>
      <c r="C560" s="8"/>
      <c r="D560" s="11"/>
      <c r="E560" s="14"/>
      <c r="F560" s="19"/>
      <c r="G560" s="19"/>
      <c r="H560" s="3"/>
    </row>
    <row r="561" spans="1:8" ht="15" customHeight="1">
      <c r="A561" s="17"/>
      <c r="B561" s="9"/>
      <c r="C561" s="9"/>
      <c r="D561" s="12"/>
      <c r="E561" s="15"/>
      <c r="F561" s="20"/>
      <c r="G561" s="20"/>
      <c r="H561" s="4"/>
    </row>
    <row r="562" spans="1:8" ht="15" customHeight="1">
      <c r="A562" s="16"/>
      <c r="B562" s="8"/>
      <c r="C562" s="8"/>
      <c r="D562" s="11"/>
      <c r="E562" s="14"/>
      <c r="F562" s="19"/>
      <c r="G562" s="19"/>
      <c r="H562" s="3"/>
    </row>
    <row r="563" spans="1:8" ht="15" customHeight="1">
      <c r="A563" s="17"/>
      <c r="B563" s="9"/>
      <c r="C563" s="9"/>
      <c r="D563" s="12"/>
      <c r="E563" s="15"/>
      <c r="F563" s="20"/>
      <c r="G563" s="20"/>
      <c r="H563" s="4"/>
    </row>
    <row r="564" spans="1:8" ht="15" customHeight="1">
      <c r="A564" s="16"/>
      <c r="B564" s="8"/>
      <c r="C564" s="8"/>
      <c r="D564" s="11"/>
      <c r="E564" s="14"/>
      <c r="F564" s="19"/>
      <c r="G564" s="19"/>
      <c r="H564" s="3"/>
    </row>
    <row r="565" spans="1:8" ht="15" customHeight="1">
      <c r="A565" s="17"/>
      <c r="B565" s="9"/>
      <c r="C565" s="9"/>
      <c r="D565" s="12"/>
      <c r="E565" s="15"/>
      <c r="F565" s="20"/>
      <c r="G565" s="20"/>
      <c r="H565" s="4"/>
    </row>
    <row r="566" spans="1:8" ht="15" customHeight="1">
      <c r="A566" s="16"/>
      <c r="B566" s="8"/>
      <c r="C566" s="8"/>
      <c r="D566" s="11"/>
      <c r="E566" s="14"/>
      <c r="F566" s="19"/>
      <c r="G566" s="19"/>
      <c r="H566" s="3"/>
    </row>
    <row r="567" spans="1:8" ht="15" customHeight="1">
      <c r="A567" s="17"/>
      <c r="B567" s="9"/>
      <c r="C567" s="9"/>
      <c r="D567" s="12"/>
      <c r="E567" s="15"/>
      <c r="F567" s="20"/>
      <c r="G567" s="20"/>
      <c r="H567" s="4"/>
    </row>
    <row r="568" spans="1:8" ht="15" customHeight="1">
      <c r="A568" s="16"/>
      <c r="B568" s="8"/>
      <c r="C568" s="8"/>
      <c r="D568" s="11"/>
      <c r="E568" s="14"/>
      <c r="F568" s="19"/>
      <c r="G568" s="19"/>
      <c r="H568" s="3"/>
    </row>
    <row r="569" spans="1:8" ht="15" customHeight="1">
      <c r="A569" s="17"/>
      <c r="B569" s="9"/>
      <c r="C569" s="9"/>
      <c r="D569" s="12"/>
      <c r="E569" s="15"/>
      <c r="F569" s="20"/>
      <c r="G569" s="20"/>
      <c r="H569" s="4"/>
    </row>
    <row r="570" spans="1:8" ht="15" customHeight="1">
      <c r="A570" s="16"/>
      <c r="B570" s="8"/>
      <c r="C570" s="8"/>
      <c r="D570" s="11"/>
      <c r="E570" s="14"/>
      <c r="F570" s="19"/>
      <c r="G570" s="19"/>
      <c r="H570" s="3"/>
    </row>
    <row r="571" spans="1:8" ht="15" customHeight="1">
      <c r="A571" s="17"/>
      <c r="B571" s="9"/>
      <c r="C571" s="9"/>
      <c r="D571" s="12"/>
      <c r="E571" s="15"/>
      <c r="F571" s="20"/>
      <c r="G571" s="20"/>
      <c r="H571" s="4"/>
    </row>
    <row r="572" spans="1:8" ht="15" customHeight="1">
      <c r="A572" s="16"/>
      <c r="B572" s="8"/>
      <c r="C572" s="8"/>
      <c r="D572" s="11"/>
      <c r="E572" s="14"/>
      <c r="F572" s="19"/>
      <c r="G572" s="19"/>
      <c r="H572" s="3"/>
    </row>
    <row r="573" spans="1:8" ht="15" customHeight="1">
      <c r="A573" s="17"/>
      <c r="B573" s="9"/>
      <c r="C573" s="9"/>
      <c r="D573" s="12"/>
      <c r="E573" s="15"/>
      <c r="F573" s="20"/>
      <c r="G573" s="20"/>
      <c r="H573" s="4"/>
    </row>
    <row r="574" spans="1:8" ht="15" customHeight="1">
      <c r="A574" s="16"/>
      <c r="B574" s="8"/>
      <c r="C574" s="8"/>
      <c r="D574" s="11"/>
      <c r="E574" s="14"/>
      <c r="F574" s="19"/>
      <c r="G574" s="19"/>
      <c r="H574" s="3"/>
    </row>
    <row r="575" spans="1:8" ht="15" customHeight="1">
      <c r="A575" s="17"/>
      <c r="B575" s="9"/>
      <c r="C575" s="9"/>
      <c r="D575" s="12"/>
      <c r="E575" s="15"/>
      <c r="F575" s="20"/>
      <c r="G575" s="20"/>
      <c r="H575" s="4"/>
    </row>
    <row r="576" spans="1:8" ht="15" customHeight="1">
      <c r="A576" s="16"/>
      <c r="B576" s="8"/>
      <c r="C576" s="8"/>
      <c r="D576" s="11"/>
      <c r="E576" s="14"/>
      <c r="F576" s="19"/>
      <c r="G576" s="19"/>
      <c r="H576" s="3"/>
    </row>
    <row r="577" spans="1:8" ht="15" customHeight="1">
      <c r="A577" s="17"/>
      <c r="B577" s="15" t="s">
        <v>15</v>
      </c>
      <c r="C577" s="9"/>
      <c r="D577" s="12"/>
      <c r="E577" s="15"/>
      <c r="F577" s="20"/>
      <c r="G577" s="20"/>
      <c r="H577" s="4"/>
    </row>
    <row r="578" spans="1:8" ht="15" customHeight="1">
      <c r="A578" s="16"/>
      <c r="B578" s="8"/>
      <c r="C578" s="8"/>
      <c r="D578" s="11"/>
      <c r="E578" s="14"/>
      <c r="F578" s="19"/>
      <c r="G578" s="19"/>
      <c r="H578" s="3"/>
    </row>
    <row r="579" spans="1:8" ht="15" customHeight="1">
      <c r="A579" s="17"/>
      <c r="B579" s="9"/>
      <c r="C579" s="9"/>
      <c r="D579" s="12"/>
      <c r="E579" s="15"/>
      <c r="F579" s="20"/>
      <c r="G579" s="20"/>
      <c r="H579" s="4"/>
    </row>
    <row r="580" spans="1:8" ht="15" customHeight="1">
      <c r="A580" s="428"/>
      <c r="B580" s="429"/>
      <c r="C580" s="429"/>
      <c r="D580" s="430"/>
      <c r="E580" s="431"/>
      <c r="F580" s="432"/>
      <c r="G580" s="432"/>
      <c r="H580" s="433"/>
    </row>
    <row r="581" spans="1:8" ht="15" customHeight="1">
      <c r="A581" s="17">
        <f>A547+1</f>
        <v>14</v>
      </c>
      <c r="B581" s="9" t="s">
        <v>116</v>
      </c>
      <c r="C581" s="9"/>
      <c r="D581" s="12"/>
      <c r="E581" s="15"/>
      <c r="F581" s="20"/>
      <c r="G581" s="20"/>
      <c r="H581" s="4"/>
    </row>
    <row r="582" spans="1:8" ht="15" customHeight="1">
      <c r="A582" s="16"/>
      <c r="B582" s="8"/>
      <c r="C582" s="8"/>
      <c r="D582" s="11"/>
      <c r="E582" s="14"/>
      <c r="F582" s="19"/>
      <c r="G582" s="19"/>
      <c r="H582" s="3"/>
    </row>
    <row r="583" spans="1:8" ht="15" customHeight="1">
      <c r="A583" s="17"/>
      <c r="B583" s="9"/>
      <c r="C583" s="9"/>
      <c r="D583" s="12"/>
      <c r="E583" s="15"/>
      <c r="F583" s="20"/>
      <c r="G583" s="20"/>
      <c r="H583" s="4"/>
    </row>
    <row r="584" spans="1:8" ht="15" customHeight="1">
      <c r="A584" s="16"/>
      <c r="B584" s="8"/>
      <c r="C584" s="8"/>
      <c r="D584" s="11"/>
      <c r="E584" s="14"/>
      <c r="F584" s="19"/>
      <c r="G584" s="19"/>
      <c r="H584" s="27"/>
    </row>
    <row r="585" spans="1:8" ht="15" customHeight="1">
      <c r="A585" s="17"/>
      <c r="B585" s="9" t="s">
        <v>89</v>
      </c>
      <c r="C585" s="9"/>
      <c r="D585" s="12">
        <v>1</v>
      </c>
      <c r="E585" s="15" t="s">
        <v>21</v>
      </c>
      <c r="F585" s="20"/>
      <c r="G585" s="20"/>
      <c r="H585" s="28">
        <f>A_別紙明細!A513</f>
        <v>16</v>
      </c>
    </row>
    <row r="586" spans="1:8" ht="15" customHeight="1">
      <c r="A586" s="16"/>
      <c r="B586" s="8"/>
      <c r="C586" s="8"/>
      <c r="D586" s="11"/>
      <c r="E586" s="14"/>
      <c r="F586" s="19"/>
      <c r="G586" s="19"/>
      <c r="H586" s="27"/>
    </row>
    <row r="587" spans="1:8" ht="15" customHeight="1">
      <c r="A587" s="17"/>
      <c r="B587" s="9" t="s">
        <v>90</v>
      </c>
      <c r="C587" s="9"/>
      <c r="D587" s="12">
        <v>1</v>
      </c>
      <c r="E587" s="15" t="s">
        <v>21</v>
      </c>
      <c r="F587" s="20"/>
      <c r="G587" s="20"/>
      <c r="H587" s="28">
        <f>A_別紙明細!A547</f>
        <v>17</v>
      </c>
    </row>
    <row r="588" spans="1:8" ht="15" customHeight="1">
      <c r="A588" s="16"/>
      <c r="B588" s="8"/>
      <c r="C588" s="8"/>
      <c r="D588" s="11"/>
      <c r="E588" s="14"/>
      <c r="F588" s="19"/>
      <c r="G588" s="19"/>
      <c r="H588" s="3"/>
    </row>
    <row r="589" spans="1:8" ht="15" customHeight="1">
      <c r="A589" s="17"/>
      <c r="B589" s="9"/>
      <c r="C589" s="9"/>
      <c r="D589" s="12"/>
      <c r="E589" s="15"/>
      <c r="F589" s="20"/>
      <c r="G589" s="20"/>
      <c r="H589" s="4"/>
    </row>
    <row r="590" spans="1:8" ht="15" customHeight="1">
      <c r="A590" s="16"/>
      <c r="B590" s="8"/>
      <c r="C590" s="8"/>
      <c r="D590" s="11"/>
      <c r="E590" s="14"/>
      <c r="F590" s="19"/>
      <c r="G590" s="19"/>
      <c r="H590" s="3"/>
    </row>
    <row r="591" spans="1:8" ht="15" customHeight="1">
      <c r="A591" s="17"/>
      <c r="B591" s="9"/>
      <c r="C591" s="9"/>
      <c r="D591" s="12"/>
      <c r="E591" s="15"/>
      <c r="F591" s="20"/>
      <c r="G591" s="20"/>
      <c r="H591" s="4"/>
    </row>
    <row r="592" spans="1:8" ht="15" customHeight="1">
      <c r="A592" s="16"/>
      <c r="B592" s="8"/>
      <c r="C592" s="8"/>
      <c r="D592" s="11"/>
      <c r="E592" s="14"/>
      <c r="F592" s="19"/>
      <c r="G592" s="19"/>
      <c r="H592" s="3"/>
    </row>
    <row r="593" spans="1:8" ht="15" customHeight="1">
      <c r="A593" s="17"/>
      <c r="B593" s="9"/>
      <c r="C593" s="9"/>
      <c r="D593" s="12"/>
      <c r="E593" s="15"/>
      <c r="F593" s="20"/>
      <c r="G593" s="20"/>
      <c r="H593" s="4"/>
    </row>
    <row r="594" spans="1:8" ht="15" customHeight="1">
      <c r="A594" s="16"/>
      <c r="B594" s="8"/>
      <c r="C594" s="8"/>
      <c r="D594" s="11"/>
      <c r="E594" s="14"/>
      <c r="F594" s="19"/>
      <c r="G594" s="19"/>
      <c r="H594" s="3"/>
    </row>
    <row r="595" spans="1:8" ht="15" customHeight="1">
      <c r="A595" s="17"/>
      <c r="B595" s="9"/>
      <c r="C595" s="9"/>
      <c r="D595" s="12"/>
      <c r="E595" s="15"/>
      <c r="F595" s="20"/>
      <c r="G595" s="20"/>
      <c r="H595" s="4"/>
    </row>
    <row r="596" spans="1:8" ht="15" customHeight="1">
      <c r="A596" s="16"/>
      <c r="B596" s="8"/>
      <c r="C596" s="8"/>
      <c r="D596" s="11"/>
      <c r="E596" s="14"/>
      <c r="F596" s="19"/>
      <c r="G596" s="19"/>
      <c r="H596" s="3"/>
    </row>
    <row r="597" spans="1:8" ht="15" customHeight="1">
      <c r="A597" s="17"/>
      <c r="B597" s="9"/>
      <c r="C597" s="9"/>
      <c r="D597" s="12"/>
      <c r="E597" s="15"/>
      <c r="F597" s="20"/>
      <c r="G597" s="20"/>
      <c r="H597" s="4"/>
    </row>
    <row r="598" spans="1:8" ht="15" customHeight="1">
      <c r="A598" s="16"/>
      <c r="B598" s="8"/>
      <c r="C598" s="8"/>
      <c r="D598" s="11"/>
      <c r="E598" s="14"/>
      <c r="F598" s="19"/>
      <c r="G598" s="19"/>
      <c r="H598" s="3"/>
    </row>
    <row r="599" spans="1:8" ht="15" customHeight="1">
      <c r="A599" s="17"/>
      <c r="B599" s="9"/>
      <c r="C599" s="9"/>
      <c r="D599" s="12"/>
      <c r="E599" s="15"/>
      <c r="F599" s="20"/>
      <c r="G599" s="20"/>
      <c r="H599" s="4"/>
    </row>
    <row r="600" spans="1:8" ht="15" customHeight="1">
      <c r="A600" s="16"/>
      <c r="B600" s="8"/>
      <c r="C600" s="8"/>
      <c r="D600" s="11"/>
      <c r="E600" s="14"/>
      <c r="F600" s="19"/>
      <c r="G600" s="19"/>
      <c r="H600" s="3"/>
    </row>
    <row r="601" spans="1:8" ht="15" customHeight="1">
      <c r="A601" s="17"/>
      <c r="B601" s="9"/>
      <c r="C601" s="9"/>
      <c r="D601" s="12"/>
      <c r="E601" s="15"/>
      <c r="F601" s="20"/>
      <c r="G601" s="20"/>
      <c r="H601" s="4"/>
    </row>
    <row r="602" spans="1:8" ht="15" customHeight="1">
      <c r="A602" s="16"/>
      <c r="B602" s="8"/>
      <c r="C602" s="8"/>
      <c r="D602" s="11"/>
      <c r="E602" s="14"/>
      <c r="F602" s="19"/>
      <c r="G602" s="19"/>
      <c r="H602" s="3"/>
    </row>
    <row r="603" spans="1:8" ht="15" customHeight="1">
      <c r="A603" s="17"/>
      <c r="B603" s="9"/>
      <c r="C603" s="9"/>
      <c r="D603" s="12"/>
      <c r="E603" s="15"/>
      <c r="F603" s="20"/>
      <c r="G603" s="20"/>
      <c r="H603" s="4"/>
    </row>
    <row r="604" spans="1:8" ht="15" customHeight="1">
      <c r="A604" s="16"/>
      <c r="B604" s="8"/>
      <c r="C604" s="8"/>
      <c r="D604" s="11"/>
      <c r="E604" s="14"/>
      <c r="F604" s="19"/>
      <c r="G604" s="19"/>
      <c r="H604" s="3"/>
    </row>
    <row r="605" spans="1:8" ht="15" customHeight="1">
      <c r="A605" s="17"/>
      <c r="B605" s="9"/>
      <c r="C605" s="9"/>
      <c r="D605" s="12"/>
      <c r="E605" s="15"/>
      <c r="F605" s="20"/>
      <c r="G605" s="20"/>
      <c r="H605" s="4"/>
    </row>
    <row r="606" spans="1:8" ht="15" customHeight="1">
      <c r="A606" s="16"/>
      <c r="B606" s="8"/>
      <c r="C606" s="8"/>
      <c r="D606" s="11"/>
      <c r="E606" s="14"/>
      <c r="F606" s="19"/>
      <c r="G606" s="19"/>
      <c r="H606" s="3"/>
    </row>
    <row r="607" spans="1:8" ht="15" customHeight="1">
      <c r="A607" s="17"/>
      <c r="B607" s="9"/>
      <c r="C607" s="9"/>
      <c r="D607" s="12"/>
      <c r="E607" s="15"/>
      <c r="F607" s="20"/>
      <c r="G607" s="20"/>
      <c r="H607" s="4"/>
    </row>
    <row r="608" spans="1:8" ht="15" customHeight="1">
      <c r="A608" s="16"/>
      <c r="B608" s="8"/>
      <c r="C608" s="8"/>
      <c r="D608" s="11"/>
      <c r="E608" s="14"/>
      <c r="F608" s="19"/>
      <c r="G608" s="19"/>
      <c r="H608" s="3"/>
    </row>
    <row r="609" spans="1:8" ht="15" customHeight="1">
      <c r="A609" s="17"/>
      <c r="B609" s="9"/>
      <c r="C609" s="9"/>
      <c r="D609" s="12"/>
      <c r="E609" s="15"/>
      <c r="F609" s="20"/>
      <c r="G609" s="20"/>
      <c r="H609" s="4"/>
    </row>
    <row r="610" spans="1:8" ht="15" customHeight="1">
      <c r="A610" s="16"/>
      <c r="B610" s="8"/>
      <c r="C610" s="8"/>
      <c r="D610" s="11"/>
      <c r="E610" s="14"/>
      <c r="F610" s="19"/>
      <c r="G610" s="19"/>
      <c r="H610" s="3"/>
    </row>
    <row r="611" spans="1:8" ht="15" customHeight="1">
      <c r="A611" s="17"/>
      <c r="B611" s="15" t="s">
        <v>15</v>
      </c>
      <c r="C611" s="9"/>
      <c r="D611" s="12"/>
      <c r="E611" s="15"/>
      <c r="F611" s="20"/>
      <c r="G611" s="20"/>
      <c r="H611" s="4"/>
    </row>
    <row r="612" spans="1:8" ht="15" customHeight="1">
      <c r="A612" s="16"/>
      <c r="B612" s="8"/>
      <c r="C612" s="8"/>
      <c r="D612" s="11"/>
      <c r="E612" s="14"/>
      <c r="F612" s="19"/>
      <c r="G612" s="19"/>
      <c r="H612" s="3"/>
    </row>
    <row r="613" spans="1:8" ht="15" customHeight="1">
      <c r="A613" s="17"/>
      <c r="B613" s="9"/>
      <c r="C613" s="9"/>
      <c r="D613" s="12"/>
      <c r="E613" s="15"/>
      <c r="F613" s="20"/>
      <c r="G613" s="20"/>
      <c r="H613" s="4"/>
    </row>
  </sheetData>
  <phoneticPr fontId="2"/>
  <dataValidations count="1">
    <dataValidation imeMode="off" allowBlank="1" showInputMessage="1" showErrorMessage="1" sqref="D74:E89 D344:E347 D310:H321 G514:G515 G404:G405 G456:G457 G484:G487 D446:F459 D378:F409 G378:G379 G382:G385 G388:G389 G548:G549 H446:H459 G446:G447 D480:F489 H480:H489 G480:G481 D514:F517 H514:H517 D548:F553 H548:H553 H378:H409 F495 F497 F499" xr:uid="{A9E08E10-E946-459C-88B1-95C85CE995EB}"/>
  </dataValidations>
  <pageMargins left="0.55118110236220474" right="0.31496062992125984" top="0.62992125984251968" bottom="0.19685039370078741" header="0.31496062992125984" footer="0.31496062992125984"/>
  <pageSetup paperSize="9" scale="96" orientation="landscape" r:id="rId1"/>
  <rowBreaks count="17" manualBreakCount="17">
    <brk id="35" max="16383" man="1"/>
    <brk id="69" max="16383" man="1"/>
    <brk id="103" max="16383" man="1"/>
    <brk id="137" max="16383" man="1"/>
    <brk id="171" max="16383" man="1"/>
    <brk id="205" max="16383" man="1"/>
    <brk id="239" max="16383" man="1"/>
    <brk id="273" max="16383" man="1"/>
    <brk id="307" max="16383" man="1"/>
    <brk id="341" max="16383" man="1"/>
    <brk id="375" max="16383" man="1"/>
    <brk id="409" max="16383" man="1"/>
    <brk id="443" max="16383" man="1"/>
    <brk id="477" max="16383" man="1"/>
    <brk id="511" max="16383" man="1"/>
    <brk id="545" max="16383" man="1"/>
    <brk id="57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52A6D-7709-4638-8EC2-AF2B5D71F260}">
  <dimension ref="A1:H579"/>
  <sheetViews>
    <sheetView view="pageBreakPreview" zoomScale="130" zoomScaleNormal="100" zoomScaleSheetLayoutView="130" workbookViewId="0">
      <selection activeCell="F338" sqref="F338:G339"/>
    </sheetView>
  </sheetViews>
  <sheetFormatPr defaultColWidth="9" defaultRowHeight="12"/>
  <cols>
    <col min="1" max="1" width="5" style="35" customWidth="1"/>
    <col min="2" max="3" width="28.06640625" style="1" customWidth="1"/>
    <col min="4" max="4" width="11.19921875" style="13" customWidth="1"/>
    <col min="5" max="5" width="6.9296875" style="2" customWidth="1"/>
    <col min="6" max="6" width="13.6640625" style="21" customWidth="1"/>
    <col min="7" max="7" width="18.6640625" style="21" customWidth="1"/>
    <col min="8" max="8" width="26.19921875" style="1" customWidth="1"/>
    <col min="9" max="16384" width="9" style="1"/>
  </cols>
  <sheetData>
    <row r="1" spans="1:8" ht="33.75" customHeight="1">
      <c r="A1" s="418"/>
      <c r="B1" s="7" t="s">
        <v>2</v>
      </c>
      <c r="C1" s="7" t="s">
        <v>3</v>
      </c>
      <c r="D1" s="10" t="s">
        <v>4</v>
      </c>
      <c r="E1" s="7" t="s">
        <v>1</v>
      </c>
      <c r="F1" s="18" t="s">
        <v>5</v>
      </c>
      <c r="G1" s="18" t="s">
        <v>6</v>
      </c>
      <c r="H1" s="417" t="s">
        <v>7</v>
      </c>
    </row>
    <row r="2" spans="1:8" ht="15" customHeight="1">
      <c r="A2" s="33" t="s">
        <v>8</v>
      </c>
      <c r="B2" s="8"/>
      <c r="C2" s="8"/>
      <c r="D2" s="11"/>
      <c r="E2" s="14"/>
      <c r="F2" s="19"/>
      <c r="G2" s="19"/>
      <c r="H2" s="31"/>
    </row>
    <row r="3" spans="1:8" ht="15" customHeight="1">
      <c r="A3" s="34">
        <v>1</v>
      </c>
      <c r="B3" s="9" t="s">
        <v>128</v>
      </c>
      <c r="C3" s="9"/>
      <c r="D3" s="12"/>
      <c r="E3" s="15"/>
      <c r="F3" s="20"/>
      <c r="G3" s="20"/>
      <c r="H3" s="32"/>
    </row>
    <row r="4" spans="1:8" ht="15" customHeight="1">
      <c r="A4" s="33"/>
      <c r="B4" s="8"/>
      <c r="C4" s="8"/>
      <c r="D4" s="11"/>
      <c r="E4" s="14"/>
      <c r="F4" s="19"/>
      <c r="G4" s="19"/>
      <c r="H4" s="31"/>
    </row>
    <row r="5" spans="1:8" ht="15" customHeight="1">
      <c r="A5" s="34"/>
      <c r="B5" s="9"/>
      <c r="C5" s="9"/>
      <c r="D5" s="12"/>
      <c r="E5" s="15"/>
      <c r="F5" s="20"/>
      <c r="G5" s="20"/>
      <c r="H5" s="32"/>
    </row>
    <row r="6" spans="1:8" ht="15" customHeight="1">
      <c r="A6" s="33"/>
      <c r="B6" s="8"/>
      <c r="C6" s="8"/>
      <c r="D6" s="11"/>
      <c r="E6" s="14"/>
      <c r="F6" s="19"/>
      <c r="G6" s="19"/>
      <c r="H6" s="31"/>
    </row>
    <row r="7" spans="1:8" ht="15" customHeight="1">
      <c r="A7" s="34"/>
      <c r="B7" s="9" t="s">
        <v>137</v>
      </c>
      <c r="C7" s="9" t="s">
        <v>138</v>
      </c>
      <c r="D7" s="12">
        <v>18.8</v>
      </c>
      <c r="E7" s="15" t="s">
        <v>17</v>
      </c>
      <c r="F7" s="20"/>
      <c r="G7" s="20"/>
      <c r="H7" s="32">
        <f>A_代価!A3</f>
        <v>1</v>
      </c>
    </row>
    <row r="8" spans="1:8" ht="15" customHeight="1">
      <c r="A8" s="33"/>
      <c r="B8" s="8"/>
      <c r="C8" s="8"/>
      <c r="D8" s="11"/>
      <c r="E8" s="14"/>
      <c r="F8" s="19"/>
      <c r="G8" s="19"/>
      <c r="H8" s="31"/>
    </row>
    <row r="9" spans="1:8" ht="15" customHeight="1">
      <c r="A9" s="34"/>
      <c r="B9" s="9"/>
      <c r="C9" s="9"/>
      <c r="D9" s="12"/>
      <c r="E9" s="15"/>
      <c r="F9" s="20"/>
      <c r="G9" s="20"/>
      <c r="H9" s="32"/>
    </row>
    <row r="10" spans="1:8" ht="15" customHeight="1">
      <c r="A10" s="33"/>
      <c r="B10" s="8"/>
      <c r="C10" s="8"/>
      <c r="D10" s="11"/>
      <c r="E10" s="14"/>
      <c r="F10" s="19"/>
      <c r="G10" s="19"/>
      <c r="H10" s="31"/>
    </row>
    <row r="11" spans="1:8" ht="15" customHeight="1">
      <c r="A11" s="34"/>
      <c r="B11" s="9"/>
      <c r="C11" s="9"/>
      <c r="D11" s="12"/>
      <c r="E11" s="15"/>
      <c r="F11" s="20"/>
      <c r="G11" s="20"/>
      <c r="H11" s="32"/>
    </row>
    <row r="12" spans="1:8" ht="15" customHeight="1">
      <c r="A12" s="33"/>
      <c r="B12" s="8"/>
      <c r="C12" s="8"/>
      <c r="D12" s="11"/>
      <c r="E12" s="14"/>
      <c r="F12" s="19"/>
      <c r="G12" s="19"/>
      <c r="H12" s="31"/>
    </row>
    <row r="13" spans="1:8" ht="15" customHeight="1">
      <c r="A13" s="34"/>
      <c r="B13" s="9"/>
      <c r="C13" s="9"/>
      <c r="D13" s="12"/>
      <c r="E13" s="15"/>
      <c r="F13" s="20"/>
      <c r="G13" s="20"/>
      <c r="H13" s="32"/>
    </row>
    <row r="14" spans="1:8" ht="15" customHeight="1">
      <c r="A14" s="33"/>
      <c r="B14" s="8"/>
      <c r="C14" s="8"/>
      <c r="D14" s="11"/>
      <c r="E14" s="14"/>
      <c r="F14" s="19"/>
      <c r="G14" s="19"/>
      <c r="H14" s="31"/>
    </row>
    <row r="15" spans="1:8" ht="15" customHeight="1">
      <c r="A15" s="34"/>
      <c r="B15" s="9"/>
      <c r="C15" s="9"/>
      <c r="D15" s="12"/>
      <c r="E15" s="15"/>
      <c r="F15" s="20"/>
      <c r="G15" s="20"/>
      <c r="H15" s="32"/>
    </row>
    <row r="16" spans="1:8" ht="15" customHeight="1">
      <c r="A16" s="33"/>
      <c r="B16" s="8"/>
      <c r="C16" s="8"/>
      <c r="D16" s="11"/>
      <c r="E16" s="14"/>
      <c r="F16" s="19"/>
      <c r="G16" s="19"/>
      <c r="H16" s="31"/>
    </row>
    <row r="17" spans="1:8" ht="15" customHeight="1">
      <c r="A17" s="34"/>
      <c r="B17" s="9"/>
      <c r="C17" s="9"/>
      <c r="D17" s="12"/>
      <c r="E17" s="15"/>
      <c r="F17" s="20"/>
      <c r="G17" s="20"/>
      <c r="H17" s="32"/>
    </row>
    <row r="18" spans="1:8" ht="15" customHeight="1">
      <c r="A18" s="33"/>
      <c r="B18" s="8"/>
      <c r="C18" s="8"/>
      <c r="D18" s="11"/>
      <c r="E18" s="14"/>
      <c r="F18" s="19"/>
      <c r="G18" s="19"/>
      <c r="H18" s="31"/>
    </row>
    <row r="19" spans="1:8" ht="15" customHeight="1">
      <c r="A19" s="34"/>
      <c r="B19" s="9"/>
      <c r="C19" s="9"/>
      <c r="D19" s="12"/>
      <c r="E19" s="15"/>
      <c r="F19" s="20"/>
      <c r="G19" s="20"/>
      <c r="H19" s="32"/>
    </row>
    <row r="20" spans="1:8" ht="15" customHeight="1">
      <c r="A20" s="33"/>
      <c r="B20" s="8"/>
      <c r="C20" s="8"/>
      <c r="D20" s="11"/>
      <c r="E20" s="14"/>
      <c r="F20" s="19"/>
      <c r="G20" s="19"/>
      <c r="H20" s="31"/>
    </row>
    <row r="21" spans="1:8" ht="15" customHeight="1">
      <c r="A21" s="34"/>
      <c r="B21" s="9"/>
      <c r="C21" s="9"/>
      <c r="D21" s="12"/>
      <c r="E21" s="15"/>
      <c r="F21" s="20"/>
      <c r="G21" s="20"/>
      <c r="H21" s="32"/>
    </row>
    <row r="22" spans="1:8" ht="15" customHeight="1">
      <c r="A22" s="33"/>
      <c r="B22" s="8"/>
      <c r="C22" s="8"/>
      <c r="D22" s="11"/>
      <c r="E22" s="14"/>
      <c r="F22" s="19"/>
      <c r="G22" s="19"/>
      <c r="H22" s="31"/>
    </row>
    <row r="23" spans="1:8" ht="15" customHeight="1">
      <c r="A23" s="34"/>
      <c r="B23" s="9"/>
      <c r="C23" s="9"/>
      <c r="D23" s="12"/>
      <c r="E23" s="15"/>
      <c r="F23" s="20"/>
      <c r="G23" s="20"/>
      <c r="H23" s="32"/>
    </row>
    <row r="24" spans="1:8" ht="15" customHeight="1">
      <c r="A24" s="33"/>
      <c r="B24" s="8"/>
      <c r="C24" s="8"/>
      <c r="D24" s="11"/>
      <c r="E24" s="14"/>
      <c r="F24" s="19"/>
      <c r="G24" s="19"/>
      <c r="H24" s="31"/>
    </row>
    <row r="25" spans="1:8" ht="15" customHeight="1">
      <c r="A25" s="34"/>
      <c r="B25" s="9"/>
      <c r="C25" s="9"/>
      <c r="D25" s="12"/>
      <c r="E25" s="15"/>
      <c r="F25" s="20"/>
      <c r="G25" s="20"/>
      <c r="H25" s="32"/>
    </row>
    <row r="26" spans="1:8" ht="15" customHeight="1">
      <c r="A26" s="33"/>
      <c r="B26" s="8"/>
      <c r="C26" s="8"/>
      <c r="D26" s="11"/>
      <c r="E26" s="14"/>
      <c r="F26" s="19"/>
      <c r="G26" s="19"/>
      <c r="H26" s="31"/>
    </row>
    <row r="27" spans="1:8" ht="15" customHeight="1">
      <c r="A27" s="34"/>
      <c r="B27" s="9"/>
      <c r="C27" s="9"/>
      <c r="D27" s="12"/>
      <c r="E27" s="15"/>
      <c r="F27" s="20"/>
      <c r="G27" s="20"/>
      <c r="H27" s="32"/>
    </row>
    <row r="28" spans="1:8" ht="15" customHeight="1">
      <c r="A28" s="33"/>
      <c r="B28" s="8"/>
      <c r="C28" s="8"/>
      <c r="D28" s="11"/>
      <c r="E28" s="14"/>
      <c r="F28" s="19"/>
      <c r="G28" s="19"/>
      <c r="H28" s="31"/>
    </row>
    <row r="29" spans="1:8" ht="15" customHeight="1">
      <c r="A29" s="34"/>
      <c r="B29" s="9"/>
      <c r="C29" s="9"/>
      <c r="D29" s="12"/>
      <c r="E29" s="15"/>
      <c r="F29" s="20"/>
      <c r="G29" s="20"/>
      <c r="H29" s="32"/>
    </row>
    <row r="30" spans="1:8" ht="15" customHeight="1">
      <c r="A30" s="33"/>
      <c r="B30" s="8"/>
      <c r="C30" s="8"/>
      <c r="D30" s="11"/>
      <c r="E30" s="14"/>
      <c r="F30" s="19"/>
      <c r="G30" s="19"/>
      <c r="H30" s="31"/>
    </row>
    <row r="31" spans="1:8" ht="15" customHeight="1">
      <c r="A31" s="34"/>
      <c r="B31" s="9"/>
      <c r="C31" s="9"/>
      <c r="D31" s="12"/>
      <c r="E31" s="15"/>
      <c r="F31" s="20"/>
      <c r="G31" s="20"/>
      <c r="H31" s="32"/>
    </row>
    <row r="32" spans="1:8" ht="15" customHeight="1">
      <c r="A32" s="33"/>
      <c r="B32" s="8"/>
      <c r="C32" s="8"/>
      <c r="D32" s="11"/>
      <c r="E32" s="14"/>
      <c r="F32" s="19"/>
      <c r="G32" s="19"/>
      <c r="H32" s="31"/>
    </row>
    <row r="33" spans="1:8" ht="15" customHeight="1">
      <c r="A33" s="34"/>
      <c r="B33" s="15" t="s">
        <v>15</v>
      </c>
      <c r="C33" s="9"/>
      <c r="D33" s="12"/>
      <c r="E33" s="15"/>
      <c r="F33" s="20"/>
      <c r="G33" s="20"/>
      <c r="H33" s="32"/>
    </row>
    <row r="34" spans="1:8" ht="15" customHeight="1">
      <c r="A34" s="434"/>
      <c r="B34" s="429"/>
      <c r="C34" s="429"/>
      <c r="D34" s="430"/>
      <c r="E34" s="431"/>
      <c r="F34" s="432"/>
      <c r="G34" s="432"/>
      <c r="H34" s="435"/>
    </row>
    <row r="35" spans="1:8" ht="15" customHeight="1">
      <c r="A35" s="34"/>
      <c r="B35" s="9"/>
      <c r="C35" s="9"/>
      <c r="D35" s="12"/>
      <c r="E35" s="15"/>
      <c r="F35" s="20"/>
      <c r="G35" s="20"/>
      <c r="H35" s="32"/>
    </row>
    <row r="36" spans="1:8" ht="15" customHeight="1">
      <c r="A36" s="434" t="s">
        <v>8</v>
      </c>
      <c r="B36" s="429"/>
      <c r="C36" s="429"/>
      <c r="D36" s="430"/>
      <c r="E36" s="431"/>
      <c r="F36" s="432"/>
      <c r="G36" s="432"/>
      <c r="H36" s="435"/>
    </row>
    <row r="37" spans="1:8" ht="15" customHeight="1">
      <c r="A37" s="34">
        <f>A3+1</f>
        <v>2</v>
      </c>
      <c r="B37" s="9" t="s">
        <v>129</v>
      </c>
      <c r="C37" s="9"/>
      <c r="D37" s="12"/>
      <c r="E37" s="15"/>
      <c r="F37" s="20"/>
      <c r="G37" s="20"/>
      <c r="H37" s="32"/>
    </row>
    <row r="38" spans="1:8" ht="15" customHeight="1">
      <c r="A38" s="33"/>
      <c r="B38" s="8"/>
      <c r="C38" s="8"/>
      <c r="D38" s="11"/>
      <c r="E38" s="14"/>
      <c r="F38" s="19"/>
      <c r="G38" s="19"/>
      <c r="H38" s="31"/>
    </row>
    <row r="39" spans="1:8" ht="15" customHeight="1">
      <c r="A39" s="34"/>
      <c r="B39" s="9"/>
      <c r="C39" s="9"/>
      <c r="D39" s="12"/>
      <c r="E39" s="15"/>
      <c r="F39" s="20"/>
      <c r="G39" s="20"/>
      <c r="H39" s="32"/>
    </row>
    <row r="40" spans="1:8" ht="15" customHeight="1">
      <c r="A40" s="33"/>
      <c r="B40" s="8"/>
      <c r="C40" s="8" t="s">
        <v>139</v>
      </c>
      <c r="D40" s="11"/>
      <c r="E40" s="14"/>
      <c r="F40" s="19"/>
      <c r="G40" s="19"/>
      <c r="H40" s="31"/>
    </row>
    <row r="41" spans="1:8" ht="15" customHeight="1">
      <c r="A41" s="34"/>
      <c r="B41" s="9" t="s">
        <v>129</v>
      </c>
      <c r="C41" s="9" t="s">
        <v>138</v>
      </c>
      <c r="D41" s="12">
        <v>15.9</v>
      </c>
      <c r="E41" s="15" t="s">
        <v>17</v>
      </c>
      <c r="F41" s="20"/>
      <c r="G41" s="20"/>
      <c r="H41" s="32">
        <f>A_代価!A37</f>
        <v>2</v>
      </c>
    </row>
    <row r="42" spans="1:8" ht="15" customHeight="1">
      <c r="A42" s="33"/>
      <c r="B42" s="8"/>
      <c r="C42" s="8" t="s">
        <v>140</v>
      </c>
      <c r="D42" s="11"/>
      <c r="E42" s="14"/>
      <c r="F42" s="19"/>
      <c r="G42" s="19"/>
      <c r="H42" s="31"/>
    </row>
    <row r="43" spans="1:8" ht="15" customHeight="1">
      <c r="A43" s="34"/>
      <c r="B43" s="9" t="s">
        <v>129</v>
      </c>
      <c r="C43" s="9" t="s">
        <v>138</v>
      </c>
      <c r="D43" s="12">
        <v>2.9</v>
      </c>
      <c r="E43" s="15" t="s">
        <v>17</v>
      </c>
      <c r="F43" s="20"/>
      <c r="G43" s="20"/>
      <c r="H43" s="32">
        <f>A_代価!A71</f>
        <v>3</v>
      </c>
    </row>
    <row r="44" spans="1:8" ht="15" customHeight="1">
      <c r="A44" s="33"/>
      <c r="B44" s="8"/>
      <c r="C44" s="8"/>
      <c r="D44" s="11"/>
      <c r="E44" s="14"/>
      <c r="F44" s="19"/>
      <c r="G44" s="19"/>
      <c r="H44" s="31"/>
    </row>
    <row r="45" spans="1:8" ht="15" customHeight="1">
      <c r="A45" s="34"/>
      <c r="B45" s="9"/>
      <c r="C45" s="9"/>
      <c r="D45" s="12"/>
      <c r="E45" s="15"/>
      <c r="F45" s="20"/>
      <c r="G45" s="20"/>
      <c r="H45" s="32"/>
    </row>
    <row r="46" spans="1:8" ht="15" customHeight="1">
      <c r="A46" s="33"/>
      <c r="B46" s="8"/>
      <c r="C46" s="8"/>
      <c r="D46" s="11"/>
      <c r="E46" s="14"/>
      <c r="F46" s="19"/>
      <c r="G46" s="19"/>
      <c r="H46" s="31"/>
    </row>
    <row r="47" spans="1:8" ht="15" customHeight="1">
      <c r="A47" s="34"/>
      <c r="B47" s="9"/>
      <c r="C47" s="9"/>
      <c r="D47" s="12"/>
      <c r="E47" s="15"/>
      <c r="F47" s="20"/>
      <c r="G47" s="20"/>
      <c r="H47" s="32"/>
    </row>
    <row r="48" spans="1:8" ht="15" customHeight="1">
      <c r="A48" s="33"/>
      <c r="B48" s="8"/>
      <c r="C48" s="8"/>
      <c r="D48" s="11"/>
      <c r="E48" s="14"/>
      <c r="F48" s="19"/>
      <c r="G48" s="19"/>
      <c r="H48" s="31"/>
    </row>
    <row r="49" spans="1:8" ht="15" customHeight="1">
      <c r="A49" s="34"/>
      <c r="B49" s="9"/>
      <c r="C49" s="9"/>
      <c r="D49" s="12"/>
      <c r="E49" s="15"/>
      <c r="F49" s="20"/>
      <c r="G49" s="20"/>
      <c r="H49" s="32"/>
    </row>
    <row r="50" spans="1:8" ht="15" customHeight="1">
      <c r="A50" s="33"/>
      <c r="B50" s="8"/>
      <c r="C50" s="8"/>
      <c r="D50" s="11"/>
      <c r="E50" s="14"/>
      <c r="F50" s="19"/>
      <c r="G50" s="19"/>
      <c r="H50" s="31"/>
    </row>
    <row r="51" spans="1:8" ht="15" customHeight="1">
      <c r="A51" s="34"/>
      <c r="B51" s="9"/>
      <c r="C51" s="9"/>
      <c r="D51" s="12"/>
      <c r="E51" s="15"/>
      <c r="F51" s="20"/>
      <c r="G51" s="20"/>
      <c r="H51" s="32"/>
    </row>
    <row r="52" spans="1:8" ht="15" customHeight="1">
      <c r="A52" s="33"/>
      <c r="B52" s="8"/>
      <c r="C52" s="8"/>
      <c r="D52" s="11"/>
      <c r="E52" s="14"/>
      <c r="F52" s="19"/>
      <c r="G52" s="19"/>
      <c r="H52" s="31"/>
    </row>
    <row r="53" spans="1:8" ht="15" customHeight="1">
      <c r="A53" s="34"/>
      <c r="B53" s="9"/>
      <c r="C53" s="9"/>
      <c r="D53" s="12"/>
      <c r="E53" s="15"/>
      <c r="F53" s="20"/>
      <c r="G53" s="20"/>
      <c r="H53" s="32"/>
    </row>
    <row r="54" spans="1:8" ht="15" customHeight="1">
      <c r="A54" s="33"/>
      <c r="B54" s="8"/>
      <c r="C54" s="8"/>
      <c r="D54" s="11"/>
      <c r="E54" s="14"/>
      <c r="F54" s="19"/>
      <c r="G54" s="19"/>
      <c r="H54" s="31"/>
    </row>
    <row r="55" spans="1:8" ht="15" customHeight="1">
      <c r="A55" s="34"/>
      <c r="B55" s="9"/>
      <c r="C55" s="9"/>
      <c r="D55" s="12"/>
      <c r="E55" s="15"/>
      <c r="F55" s="20"/>
      <c r="G55" s="20"/>
      <c r="H55" s="32"/>
    </row>
    <row r="56" spans="1:8" ht="15" customHeight="1">
      <c r="A56" s="33"/>
      <c r="B56" s="8"/>
      <c r="C56" s="8"/>
      <c r="D56" s="11"/>
      <c r="E56" s="14"/>
      <c r="F56" s="19"/>
      <c r="G56" s="19"/>
      <c r="H56" s="31"/>
    </row>
    <row r="57" spans="1:8" ht="15" customHeight="1">
      <c r="A57" s="34"/>
      <c r="B57" s="9"/>
      <c r="C57" s="9"/>
      <c r="D57" s="12"/>
      <c r="E57" s="15"/>
      <c r="F57" s="20"/>
      <c r="G57" s="20"/>
      <c r="H57" s="32"/>
    </row>
    <row r="58" spans="1:8" ht="15" customHeight="1">
      <c r="A58" s="33"/>
      <c r="B58" s="8"/>
      <c r="C58" s="8"/>
      <c r="D58" s="11"/>
      <c r="E58" s="14"/>
      <c r="F58" s="19"/>
      <c r="G58" s="19"/>
      <c r="H58" s="31"/>
    </row>
    <row r="59" spans="1:8" ht="15" customHeight="1">
      <c r="A59" s="34"/>
      <c r="B59" s="9"/>
      <c r="C59" s="9"/>
      <c r="D59" s="12"/>
      <c r="E59" s="15"/>
      <c r="F59" s="20"/>
      <c r="G59" s="20"/>
      <c r="H59" s="32"/>
    </row>
    <row r="60" spans="1:8" ht="15" customHeight="1">
      <c r="A60" s="33"/>
      <c r="B60" s="8"/>
      <c r="C60" s="8"/>
      <c r="D60" s="11"/>
      <c r="E60" s="14"/>
      <c r="F60" s="19"/>
      <c r="G60" s="19"/>
      <c r="H60" s="31"/>
    </row>
    <row r="61" spans="1:8" ht="15" customHeight="1">
      <c r="A61" s="34"/>
      <c r="B61" s="9"/>
      <c r="C61" s="9"/>
      <c r="D61" s="12"/>
      <c r="E61" s="15"/>
      <c r="F61" s="20"/>
      <c r="G61" s="20"/>
      <c r="H61" s="32"/>
    </row>
    <row r="62" spans="1:8" ht="15" customHeight="1">
      <c r="A62" s="33"/>
      <c r="B62" s="8"/>
      <c r="C62" s="8"/>
      <c r="D62" s="11"/>
      <c r="E62" s="14"/>
      <c r="F62" s="19"/>
      <c r="G62" s="19"/>
      <c r="H62" s="31"/>
    </row>
    <row r="63" spans="1:8" ht="15" customHeight="1">
      <c r="A63" s="34"/>
      <c r="B63" s="9"/>
      <c r="C63" s="9"/>
      <c r="D63" s="12"/>
      <c r="E63" s="15"/>
      <c r="F63" s="20"/>
      <c r="G63" s="20"/>
      <c r="H63" s="32"/>
    </row>
    <row r="64" spans="1:8" ht="15" customHeight="1">
      <c r="A64" s="33"/>
      <c r="B64" s="8"/>
      <c r="C64" s="8"/>
      <c r="D64" s="11"/>
      <c r="E64" s="14"/>
      <c r="F64" s="19"/>
      <c r="G64" s="19"/>
      <c r="H64" s="31"/>
    </row>
    <row r="65" spans="1:8" ht="15" customHeight="1">
      <c r="A65" s="34"/>
      <c r="B65" s="9"/>
      <c r="C65" s="9"/>
      <c r="D65" s="12"/>
      <c r="E65" s="15"/>
      <c r="F65" s="20"/>
      <c r="G65" s="20"/>
      <c r="H65" s="32"/>
    </row>
    <row r="66" spans="1:8" ht="15" customHeight="1">
      <c r="A66" s="33"/>
      <c r="B66" s="8"/>
      <c r="C66" s="8"/>
      <c r="D66" s="11"/>
      <c r="E66" s="14"/>
      <c r="F66" s="19"/>
      <c r="G66" s="19"/>
      <c r="H66" s="31"/>
    </row>
    <row r="67" spans="1:8" ht="15" customHeight="1">
      <c r="A67" s="34"/>
      <c r="B67" s="15" t="s">
        <v>15</v>
      </c>
      <c r="C67" s="9"/>
      <c r="D67" s="12"/>
      <c r="E67" s="15"/>
      <c r="F67" s="20"/>
      <c r="G67" s="20"/>
      <c r="H67" s="32"/>
    </row>
    <row r="68" spans="1:8" ht="15" customHeight="1">
      <c r="A68" s="33"/>
      <c r="B68" s="8"/>
      <c r="C68" s="8"/>
      <c r="D68" s="11"/>
      <c r="E68" s="14"/>
      <c r="F68" s="19"/>
      <c r="G68" s="19"/>
      <c r="H68" s="31"/>
    </row>
    <row r="69" spans="1:8" ht="15" customHeight="1">
      <c r="A69" s="34"/>
      <c r="B69" s="9"/>
      <c r="C69" s="9"/>
      <c r="D69" s="12"/>
      <c r="E69" s="15"/>
      <c r="F69" s="20"/>
      <c r="G69" s="20"/>
      <c r="H69" s="32"/>
    </row>
    <row r="70" spans="1:8" ht="15" customHeight="1">
      <c r="A70" s="434" t="s">
        <v>8</v>
      </c>
      <c r="B70" s="429"/>
      <c r="C70" s="429"/>
      <c r="D70" s="430"/>
      <c r="E70" s="431"/>
      <c r="F70" s="432"/>
      <c r="G70" s="432"/>
      <c r="H70" s="435"/>
    </row>
    <row r="71" spans="1:8" ht="15" customHeight="1">
      <c r="A71" s="34">
        <f>A37+1</f>
        <v>3</v>
      </c>
      <c r="B71" s="9" t="s">
        <v>130</v>
      </c>
      <c r="C71" s="9"/>
      <c r="D71" s="12"/>
      <c r="E71" s="15"/>
      <c r="F71" s="20"/>
      <c r="G71" s="20"/>
      <c r="H71" s="32"/>
    </row>
    <row r="72" spans="1:8" ht="15" customHeight="1">
      <c r="A72" s="33"/>
      <c r="B72" s="8"/>
      <c r="C72" s="8"/>
      <c r="D72" s="11"/>
      <c r="E72" s="14"/>
      <c r="F72" s="19"/>
      <c r="G72" s="19"/>
      <c r="H72" s="31"/>
    </row>
    <row r="73" spans="1:8" ht="15" customHeight="1">
      <c r="A73" s="34"/>
      <c r="B73" s="9"/>
      <c r="C73" s="9"/>
      <c r="D73" s="12"/>
      <c r="E73" s="15"/>
      <c r="F73" s="20"/>
      <c r="G73" s="20"/>
      <c r="H73" s="32"/>
    </row>
    <row r="74" spans="1:8" ht="15" customHeight="1">
      <c r="A74" s="33"/>
      <c r="B74" s="8"/>
      <c r="C74" s="8" t="s">
        <v>139</v>
      </c>
      <c r="D74" s="11"/>
      <c r="E74" s="14"/>
      <c r="F74" s="19"/>
      <c r="G74" s="19"/>
      <c r="H74" s="31"/>
    </row>
    <row r="75" spans="1:8" ht="15" customHeight="1">
      <c r="A75" s="34"/>
      <c r="B75" s="9" t="s">
        <v>130</v>
      </c>
      <c r="C75" s="9" t="s">
        <v>138</v>
      </c>
      <c r="D75" s="12">
        <v>15.9</v>
      </c>
      <c r="E75" s="15" t="s">
        <v>17</v>
      </c>
      <c r="F75" s="20"/>
      <c r="G75" s="20"/>
      <c r="H75" s="32">
        <f>A_代価!A105</f>
        <v>4</v>
      </c>
    </row>
    <row r="76" spans="1:8" ht="15" customHeight="1">
      <c r="A76" s="33"/>
      <c r="B76" s="8"/>
      <c r="C76" s="8" t="s">
        <v>140</v>
      </c>
      <c r="D76" s="11"/>
      <c r="E76" s="14"/>
      <c r="F76" s="19"/>
      <c r="G76" s="19"/>
      <c r="H76" s="31"/>
    </row>
    <row r="77" spans="1:8" ht="15" customHeight="1">
      <c r="A77" s="34"/>
      <c r="B77" s="9" t="s">
        <v>130</v>
      </c>
      <c r="C77" s="9" t="s">
        <v>138</v>
      </c>
      <c r="D77" s="12">
        <v>2.9</v>
      </c>
      <c r="E77" s="15" t="s">
        <v>17</v>
      </c>
      <c r="F77" s="20"/>
      <c r="G77" s="20"/>
      <c r="H77" s="32">
        <f>A_代価!A139</f>
        <v>5</v>
      </c>
    </row>
    <row r="78" spans="1:8" ht="15" customHeight="1">
      <c r="A78" s="33"/>
      <c r="B78" s="8"/>
      <c r="C78" s="8"/>
      <c r="D78" s="11"/>
      <c r="E78" s="14"/>
      <c r="F78" s="19"/>
      <c r="G78" s="19"/>
      <c r="H78" s="31"/>
    </row>
    <row r="79" spans="1:8" ht="15" customHeight="1">
      <c r="A79" s="34"/>
      <c r="B79" s="9"/>
      <c r="C79" s="9"/>
      <c r="D79" s="12"/>
      <c r="E79" s="15"/>
      <c r="F79" s="20"/>
      <c r="G79" s="20"/>
      <c r="H79" s="32"/>
    </row>
    <row r="80" spans="1:8" ht="15" customHeight="1">
      <c r="A80" s="33"/>
      <c r="B80" s="8"/>
      <c r="C80" s="8"/>
      <c r="D80" s="11"/>
      <c r="E80" s="14"/>
      <c r="F80" s="19"/>
      <c r="G80" s="19"/>
      <c r="H80" s="31"/>
    </row>
    <row r="81" spans="1:8" ht="15" customHeight="1">
      <c r="A81" s="34"/>
      <c r="B81" s="9"/>
      <c r="C81" s="9"/>
      <c r="D81" s="12"/>
      <c r="E81" s="15"/>
      <c r="F81" s="20"/>
      <c r="G81" s="20"/>
      <c r="H81" s="32"/>
    </row>
    <row r="82" spans="1:8" ht="15" customHeight="1">
      <c r="A82" s="33"/>
      <c r="B82" s="8"/>
      <c r="C82" s="8"/>
      <c r="D82" s="11"/>
      <c r="E82" s="14"/>
      <c r="F82" s="19"/>
      <c r="G82" s="19"/>
      <c r="H82" s="31"/>
    </row>
    <row r="83" spans="1:8" ht="15" customHeight="1">
      <c r="A83" s="34"/>
      <c r="B83" s="9"/>
      <c r="C83" s="9"/>
      <c r="D83" s="12"/>
      <c r="E83" s="15"/>
      <c r="F83" s="20"/>
      <c r="G83" s="20"/>
      <c r="H83" s="32"/>
    </row>
    <row r="84" spans="1:8" ht="15" customHeight="1">
      <c r="A84" s="33"/>
      <c r="B84" s="8"/>
      <c r="C84" s="8"/>
      <c r="D84" s="11"/>
      <c r="E84" s="14"/>
      <c r="F84" s="19"/>
      <c r="G84" s="19"/>
      <c r="H84" s="31"/>
    </row>
    <row r="85" spans="1:8" ht="15" customHeight="1">
      <c r="A85" s="34"/>
      <c r="B85" s="9"/>
      <c r="C85" s="9"/>
      <c r="D85" s="12"/>
      <c r="E85" s="15"/>
      <c r="F85" s="20"/>
      <c r="G85" s="20"/>
      <c r="H85" s="32"/>
    </row>
    <row r="86" spans="1:8" ht="15" customHeight="1">
      <c r="A86" s="33"/>
      <c r="B86" s="8"/>
      <c r="C86" s="8"/>
      <c r="D86" s="11"/>
      <c r="E86" s="14"/>
      <c r="F86" s="19"/>
      <c r="G86" s="19"/>
      <c r="H86" s="31"/>
    </row>
    <row r="87" spans="1:8" ht="15" customHeight="1">
      <c r="A87" s="34"/>
      <c r="B87" s="9"/>
      <c r="C87" s="9"/>
      <c r="D87" s="12"/>
      <c r="E87" s="15"/>
      <c r="F87" s="20"/>
      <c r="G87" s="20"/>
      <c r="H87" s="32"/>
    </row>
    <row r="88" spans="1:8" ht="15" customHeight="1">
      <c r="A88" s="33"/>
      <c r="B88" s="8"/>
      <c r="C88" s="8"/>
      <c r="D88" s="11"/>
      <c r="E88" s="14"/>
      <c r="F88" s="19"/>
      <c r="G88" s="19"/>
      <c r="H88" s="31"/>
    </row>
    <row r="89" spans="1:8" ht="15" customHeight="1">
      <c r="A89" s="34"/>
      <c r="B89" s="9"/>
      <c r="C89" s="9"/>
      <c r="D89" s="12"/>
      <c r="E89" s="15"/>
      <c r="F89" s="20"/>
      <c r="G89" s="20"/>
      <c r="H89" s="32"/>
    </row>
    <row r="90" spans="1:8" ht="15" customHeight="1">
      <c r="A90" s="33"/>
      <c r="B90" s="8"/>
      <c r="C90" s="8"/>
      <c r="D90" s="11"/>
      <c r="E90" s="14"/>
      <c r="F90" s="19"/>
      <c r="G90" s="19"/>
      <c r="H90" s="31"/>
    </row>
    <row r="91" spans="1:8" ht="15" customHeight="1">
      <c r="A91" s="34"/>
      <c r="B91" s="9"/>
      <c r="C91" s="9"/>
      <c r="D91" s="12"/>
      <c r="E91" s="15"/>
      <c r="F91" s="20"/>
      <c r="G91" s="20"/>
      <c r="H91" s="32"/>
    </row>
    <row r="92" spans="1:8" ht="15" customHeight="1">
      <c r="A92" s="33"/>
      <c r="B92" s="8"/>
      <c r="C92" s="8"/>
      <c r="D92" s="11"/>
      <c r="E92" s="14"/>
      <c r="F92" s="19"/>
      <c r="G92" s="19"/>
      <c r="H92" s="31"/>
    </row>
    <row r="93" spans="1:8" ht="15" customHeight="1">
      <c r="A93" s="34"/>
      <c r="B93" s="9"/>
      <c r="C93" s="9"/>
      <c r="D93" s="12"/>
      <c r="E93" s="15"/>
      <c r="F93" s="20"/>
      <c r="G93" s="20"/>
      <c r="H93" s="32"/>
    </row>
    <row r="94" spans="1:8" ht="15" customHeight="1">
      <c r="A94" s="33"/>
      <c r="B94" s="8"/>
      <c r="C94" s="8"/>
      <c r="D94" s="11"/>
      <c r="E94" s="14"/>
      <c r="F94" s="19"/>
      <c r="G94" s="19"/>
      <c r="H94" s="31"/>
    </row>
    <row r="95" spans="1:8" ht="15" customHeight="1">
      <c r="A95" s="34"/>
      <c r="B95" s="9"/>
      <c r="C95" s="9"/>
      <c r="D95" s="12"/>
      <c r="E95" s="15"/>
      <c r="F95" s="20"/>
      <c r="G95" s="20"/>
      <c r="H95" s="32"/>
    </row>
    <row r="96" spans="1:8" ht="15" customHeight="1">
      <c r="A96" s="33"/>
      <c r="B96" s="8"/>
      <c r="C96" s="8"/>
      <c r="D96" s="11"/>
      <c r="E96" s="14"/>
      <c r="F96" s="19"/>
      <c r="G96" s="19"/>
      <c r="H96" s="31"/>
    </row>
    <row r="97" spans="1:8" ht="15" customHeight="1">
      <c r="A97" s="34"/>
      <c r="B97" s="9"/>
      <c r="C97" s="9"/>
      <c r="D97" s="12"/>
      <c r="E97" s="15"/>
      <c r="F97" s="20"/>
      <c r="G97" s="20"/>
      <c r="H97" s="32"/>
    </row>
    <row r="98" spans="1:8" ht="15" customHeight="1">
      <c r="A98" s="33"/>
      <c r="B98" s="8"/>
      <c r="C98" s="8"/>
      <c r="D98" s="11"/>
      <c r="E98" s="14"/>
      <c r="F98" s="19"/>
      <c r="G98" s="19"/>
      <c r="H98" s="31"/>
    </row>
    <row r="99" spans="1:8" ht="15" customHeight="1">
      <c r="A99" s="34"/>
      <c r="B99" s="9"/>
      <c r="C99" s="9"/>
      <c r="D99" s="12"/>
      <c r="E99" s="15"/>
      <c r="F99" s="20"/>
      <c r="G99" s="20"/>
      <c r="H99" s="32"/>
    </row>
    <row r="100" spans="1:8" ht="15" customHeight="1">
      <c r="A100" s="33"/>
      <c r="B100" s="8"/>
      <c r="C100" s="8"/>
      <c r="D100" s="11"/>
      <c r="E100" s="14"/>
      <c r="F100" s="19"/>
      <c r="G100" s="19"/>
      <c r="H100" s="31"/>
    </row>
    <row r="101" spans="1:8" ht="15" customHeight="1">
      <c r="A101" s="34"/>
      <c r="B101" s="15" t="s">
        <v>15</v>
      </c>
      <c r="C101" s="9"/>
      <c r="D101" s="12"/>
      <c r="E101" s="15"/>
      <c r="F101" s="20"/>
      <c r="G101" s="20"/>
      <c r="H101" s="32"/>
    </row>
    <row r="102" spans="1:8" ht="15" customHeight="1">
      <c r="A102" s="33"/>
      <c r="B102" s="8"/>
      <c r="C102" s="8"/>
      <c r="D102" s="11"/>
      <c r="E102" s="14"/>
      <c r="F102" s="19"/>
      <c r="G102" s="19"/>
      <c r="H102" s="31"/>
    </row>
    <row r="103" spans="1:8" ht="15" customHeight="1">
      <c r="A103" s="34"/>
      <c r="B103" s="9"/>
      <c r="C103" s="9"/>
      <c r="D103" s="12"/>
      <c r="E103" s="15"/>
      <c r="F103" s="20"/>
      <c r="G103" s="20"/>
      <c r="H103" s="32"/>
    </row>
    <row r="104" spans="1:8" ht="15" customHeight="1">
      <c r="A104" s="434" t="s">
        <v>8</v>
      </c>
      <c r="B104" s="429"/>
      <c r="C104" s="429"/>
      <c r="D104" s="430"/>
      <c r="E104" s="431"/>
      <c r="F104" s="432"/>
      <c r="G104" s="432"/>
      <c r="H104" s="435"/>
    </row>
    <row r="105" spans="1:8" ht="15" customHeight="1">
      <c r="A105" s="34">
        <f>A71+1</f>
        <v>4</v>
      </c>
      <c r="B105" s="9" t="s">
        <v>131</v>
      </c>
      <c r="C105" s="9"/>
      <c r="D105" s="12"/>
      <c r="E105" s="15"/>
      <c r="F105" s="20"/>
      <c r="G105" s="20"/>
      <c r="H105" s="32"/>
    </row>
    <row r="106" spans="1:8" ht="15" customHeight="1">
      <c r="A106" s="33"/>
      <c r="B106" s="8"/>
      <c r="C106" s="8"/>
      <c r="D106" s="11"/>
      <c r="E106" s="14"/>
      <c r="F106" s="19"/>
      <c r="G106" s="19"/>
      <c r="H106" s="31"/>
    </row>
    <row r="107" spans="1:8" ht="15" customHeight="1">
      <c r="A107" s="34"/>
      <c r="B107" s="9"/>
      <c r="C107" s="9"/>
      <c r="D107" s="12"/>
      <c r="E107" s="15"/>
      <c r="F107" s="20"/>
      <c r="G107" s="20"/>
      <c r="H107" s="32"/>
    </row>
    <row r="108" spans="1:8" ht="15" customHeight="1">
      <c r="A108" s="33"/>
      <c r="B108" s="8"/>
      <c r="C108" s="8" t="s">
        <v>139</v>
      </c>
      <c r="D108" s="11"/>
      <c r="E108" s="14"/>
      <c r="F108" s="19"/>
      <c r="G108" s="19"/>
      <c r="H108" s="31"/>
    </row>
    <row r="109" spans="1:8" ht="15" customHeight="1">
      <c r="A109" s="34"/>
      <c r="B109" s="9" t="s">
        <v>131</v>
      </c>
      <c r="C109" s="9" t="s">
        <v>138</v>
      </c>
      <c r="D109" s="12">
        <v>15.9</v>
      </c>
      <c r="E109" s="15" t="s">
        <v>17</v>
      </c>
      <c r="F109" s="20"/>
      <c r="G109" s="20"/>
      <c r="H109" s="32">
        <f>A_代価!A173</f>
        <v>6</v>
      </c>
    </row>
    <row r="110" spans="1:8" ht="15" customHeight="1">
      <c r="A110" s="33"/>
      <c r="B110" s="8"/>
      <c r="C110" s="8" t="s">
        <v>140</v>
      </c>
      <c r="D110" s="11"/>
      <c r="E110" s="14"/>
      <c r="F110" s="19"/>
      <c r="G110" s="19"/>
      <c r="H110" s="31"/>
    </row>
    <row r="111" spans="1:8" ht="15" customHeight="1">
      <c r="A111" s="34"/>
      <c r="B111" s="9" t="s">
        <v>131</v>
      </c>
      <c r="C111" s="9" t="s">
        <v>138</v>
      </c>
      <c r="D111" s="12">
        <v>2.9</v>
      </c>
      <c r="E111" s="15" t="s">
        <v>17</v>
      </c>
      <c r="F111" s="20"/>
      <c r="G111" s="20"/>
      <c r="H111" s="32">
        <f>A_代価!A207</f>
        <v>7</v>
      </c>
    </row>
    <row r="112" spans="1:8" ht="15" customHeight="1">
      <c r="A112" s="33"/>
      <c r="B112" s="8"/>
      <c r="C112" s="8"/>
      <c r="D112" s="11"/>
      <c r="E112" s="14"/>
      <c r="F112" s="19"/>
      <c r="G112" s="19"/>
      <c r="H112" s="31"/>
    </row>
    <row r="113" spans="1:8" ht="15" customHeight="1">
      <c r="A113" s="34"/>
      <c r="B113" s="9"/>
      <c r="C113" s="9"/>
      <c r="D113" s="12"/>
      <c r="E113" s="15"/>
      <c r="F113" s="20"/>
      <c r="G113" s="20"/>
      <c r="H113" s="32"/>
    </row>
    <row r="114" spans="1:8" ht="15" customHeight="1">
      <c r="A114" s="33"/>
      <c r="B114" s="8"/>
      <c r="C114" s="8"/>
      <c r="D114" s="11"/>
      <c r="E114" s="14"/>
      <c r="F114" s="19"/>
      <c r="G114" s="19"/>
      <c r="H114" s="31"/>
    </row>
    <row r="115" spans="1:8" ht="15" customHeight="1">
      <c r="A115" s="34"/>
      <c r="B115" s="9"/>
      <c r="C115" s="9"/>
      <c r="D115" s="12"/>
      <c r="E115" s="15"/>
      <c r="F115" s="20"/>
      <c r="G115" s="20"/>
      <c r="H115" s="32"/>
    </row>
    <row r="116" spans="1:8" ht="15" customHeight="1">
      <c r="A116" s="33"/>
      <c r="B116" s="8"/>
      <c r="C116" s="8"/>
      <c r="D116" s="11"/>
      <c r="E116" s="14"/>
      <c r="F116" s="19"/>
      <c r="G116" s="19"/>
      <c r="H116" s="31"/>
    </row>
    <row r="117" spans="1:8" ht="15" customHeight="1">
      <c r="A117" s="34"/>
      <c r="B117" s="9"/>
      <c r="C117" s="9"/>
      <c r="D117" s="12"/>
      <c r="E117" s="15"/>
      <c r="F117" s="20"/>
      <c r="G117" s="20"/>
      <c r="H117" s="32"/>
    </row>
    <row r="118" spans="1:8" ht="15" customHeight="1">
      <c r="A118" s="33"/>
      <c r="B118" s="8"/>
      <c r="C118" s="8"/>
      <c r="D118" s="11"/>
      <c r="E118" s="14"/>
      <c r="F118" s="19"/>
      <c r="G118" s="19"/>
      <c r="H118" s="31"/>
    </row>
    <row r="119" spans="1:8" ht="15" customHeight="1">
      <c r="A119" s="34"/>
      <c r="B119" s="9"/>
      <c r="C119" s="9"/>
      <c r="D119" s="12"/>
      <c r="E119" s="15"/>
      <c r="F119" s="20"/>
      <c r="G119" s="20"/>
      <c r="H119" s="32"/>
    </row>
    <row r="120" spans="1:8" ht="15" customHeight="1">
      <c r="A120" s="33"/>
      <c r="B120" s="8"/>
      <c r="C120" s="8"/>
      <c r="D120" s="11"/>
      <c r="E120" s="14"/>
      <c r="F120" s="19"/>
      <c r="G120" s="19"/>
      <c r="H120" s="31"/>
    </row>
    <row r="121" spans="1:8" ht="15" customHeight="1">
      <c r="A121" s="34"/>
      <c r="B121" s="9"/>
      <c r="C121" s="9"/>
      <c r="D121" s="12"/>
      <c r="E121" s="15"/>
      <c r="F121" s="20"/>
      <c r="G121" s="20"/>
      <c r="H121" s="32"/>
    </row>
    <row r="122" spans="1:8" ht="15" customHeight="1">
      <c r="A122" s="33"/>
      <c r="B122" s="8"/>
      <c r="C122" s="8"/>
      <c r="D122" s="11"/>
      <c r="E122" s="14"/>
      <c r="F122" s="19"/>
      <c r="G122" s="19"/>
      <c r="H122" s="31"/>
    </row>
    <row r="123" spans="1:8" ht="15" customHeight="1">
      <c r="A123" s="34"/>
      <c r="B123" s="9"/>
      <c r="C123" s="9"/>
      <c r="D123" s="12"/>
      <c r="E123" s="15"/>
      <c r="F123" s="20"/>
      <c r="G123" s="20"/>
      <c r="H123" s="32"/>
    </row>
    <row r="124" spans="1:8" ht="15" customHeight="1">
      <c r="A124" s="33"/>
      <c r="B124" s="8"/>
      <c r="C124" s="8"/>
      <c r="D124" s="11"/>
      <c r="E124" s="14"/>
      <c r="F124" s="19"/>
      <c r="G124" s="19"/>
      <c r="H124" s="31"/>
    </row>
    <row r="125" spans="1:8" ht="15" customHeight="1">
      <c r="A125" s="34"/>
      <c r="B125" s="9"/>
      <c r="C125" s="9"/>
      <c r="D125" s="12"/>
      <c r="E125" s="15"/>
      <c r="F125" s="20"/>
      <c r="G125" s="20"/>
      <c r="H125" s="32"/>
    </row>
    <row r="126" spans="1:8" ht="15" customHeight="1">
      <c r="A126" s="33"/>
      <c r="B126" s="8"/>
      <c r="C126" s="8"/>
      <c r="D126" s="11"/>
      <c r="E126" s="14"/>
      <c r="F126" s="19"/>
      <c r="G126" s="19"/>
      <c r="H126" s="31"/>
    </row>
    <row r="127" spans="1:8" ht="15" customHeight="1">
      <c r="A127" s="34"/>
      <c r="B127" s="9"/>
      <c r="C127" s="9"/>
      <c r="D127" s="12"/>
      <c r="E127" s="15"/>
      <c r="F127" s="20"/>
      <c r="G127" s="20"/>
      <c r="H127" s="32"/>
    </row>
    <row r="128" spans="1:8" ht="15" customHeight="1">
      <c r="A128" s="33"/>
      <c r="B128" s="8"/>
      <c r="C128" s="8"/>
      <c r="D128" s="11"/>
      <c r="E128" s="14"/>
      <c r="F128" s="19"/>
      <c r="G128" s="19"/>
      <c r="H128" s="31"/>
    </row>
    <row r="129" spans="1:8" ht="15" customHeight="1">
      <c r="A129" s="34"/>
      <c r="B129" s="9"/>
      <c r="C129" s="9"/>
      <c r="D129" s="12"/>
      <c r="E129" s="15"/>
      <c r="F129" s="20"/>
      <c r="G129" s="20"/>
      <c r="H129" s="32"/>
    </row>
    <row r="130" spans="1:8" ht="15" customHeight="1">
      <c r="A130" s="33"/>
      <c r="B130" s="8"/>
      <c r="C130" s="8"/>
      <c r="D130" s="11"/>
      <c r="E130" s="14"/>
      <c r="F130" s="19"/>
      <c r="G130" s="19"/>
      <c r="H130" s="31"/>
    </row>
    <row r="131" spans="1:8" ht="15" customHeight="1">
      <c r="A131" s="34"/>
      <c r="B131" s="9"/>
      <c r="C131" s="9"/>
      <c r="D131" s="12"/>
      <c r="E131" s="15"/>
      <c r="F131" s="20"/>
      <c r="G131" s="20"/>
      <c r="H131" s="32"/>
    </row>
    <row r="132" spans="1:8" ht="15" customHeight="1">
      <c r="A132" s="33"/>
      <c r="B132" s="8"/>
      <c r="C132" s="8"/>
      <c r="D132" s="11"/>
      <c r="E132" s="14"/>
      <c r="F132" s="19"/>
      <c r="G132" s="19"/>
      <c r="H132" s="31"/>
    </row>
    <row r="133" spans="1:8" ht="15" customHeight="1">
      <c r="A133" s="34"/>
      <c r="B133" s="9"/>
      <c r="C133" s="9"/>
      <c r="D133" s="12"/>
      <c r="E133" s="15"/>
      <c r="F133" s="20"/>
      <c r="G133" s="20"/>
      <c r="H133" s="32"/>
    </row>
    <row r="134" spans="1:8" ht="15" customHeight="1">
      <c r="A134" s="33"/>
      <c r="B134" s="8"/>
      <c r="C134" s="8"/>
      <c r="D134" s="11"/>
      <c r="E134" s="14"/>
      <c r="F134" s="19"/>
      <c r="G134" s="19"/>
      <c r="H134" s="31"/>
    </row>
    <row r="135" spans="1:8" ht="15" customHeight="1">
      <c r="A135" s="34"/>
      <c r="B135" s="15" t="s">
        <v>15</v>
      </c>
      <c r="C135" s="9"/>
      <c r="D135" s="12"/>
      <c r="E135" s="15"/>
      <c r="F135" s="20"/>
      <c r="G135" s="20"/>
      <c r="H135" s="32"/>
    </row>
    <row r="136" spans="1:8" ht="15" customHeight="1">
      <c r="A136" s="33"/>
      <c r="B136" s="8"/>
      <c r="C136" s="8"/>
      <c r="D136" s="11"/>
      <c r="E136" s="14"/>
      <c r="F136" s="19"/>
      <c r="G136" s="19"/>
      <c r="H136" s="31"/>
    </row>
    <row r="137" spans="1:8" ht="15" customHeight="1">
      <c r="A137" s="34"/>
      <c r="B137" s="9"/>
      <c r="C137" s="9"/>
      <c r="D137" s="12"/>
      <c r="E137" s="15"/>
      <c r="F137" s="20"/>
      <c r="G137" s="20"/>
      <c r="H137" s="32"/>
    </row>
    <row r="138" spans="1:8" ht="15" customHeight="1">
      <c r="A138" s="434" t="s">
        <v>8</v>
      </c>
      <c r="B138" s="429"/>
      <c r="C138" s="429"/>
      <c r="D138" s="430"/>
      <c r="E138" s="431"/>
      <c r="F138" s="432"/>
      <c r="G138" s="432"/>
      <c r="H138" s="435"/>
    </row>
    <row r="139" spans="1:8" ht="15" customHeight="1">
      <c r="A139" s="34">
        <f>A105+1</f>
        <v>5</v>
      </c>
      <c r="B139" s="9" t="s">
        <v>132</v>
      </c>
      <c r="C139" s="9"/>
      <c r="D139" s="12"/>
      <c r="E139" s="15"/>
      <c r="F139" s="20"/>
      <c r="G139" s="20"/>
      <c r="H139" s="32"/>
    </row>
    <row r="140" spans="1:8" ht="15" customHeight="1">
      <c r="A140" s="33"/>
      <c r="B140" s="8"/>
      <c r="C140" s="8"/>
      <c r="D140" s="11"/>
      <c r="E140" s="14"/>
      <c r="F140" s="19"/>
      <c r="G140" s="19"/>
      <c r="H140" s="31"/>
    </row>
    <row r="141" spans="1:8" ht="15" customHeight="1">
      <c r="A141" s="34"/>
      <c r="B141" s="9"/>
      <c r="C141" s="9"/>
      <c r="D141" s="12"/>
      <c r="E141" s="15"/>
      <c r="F141" s="20"/>
      <c r="G141" s="20"/>
      <c r="H141" s="32"/>
    </row>
    <row r="142" spans="1:8" ht="15" customHeight="1">
      <c r="A142" s="33"/>
      <c r="B142" s="8"/>
      <c r="C142" s="8"/>
      <c r="D142" s="11"/>
      <c r="E142" s="14"/>
      <c r="F142" s="19"/>
      <c r="G142" s="19"/>
      <c r="H142" s="31"/>
    </row>
    <row r="143" spans="1:8" ht="15" customHeight="1">
      <c r="A143" s="34"/>
      <c r="B143" s="9" t="s">
        <v>141</v>
      </c>
      <c r="C143" s="9" t="s">
        <v>142</v>
      </c>
      <c r="D143" s="12">
        <v>83.9</v>
      </c>
      <c r="E143" s="15" t="s">
        <v>17</v>
      </c>
      <c r="F143" s="20"/>
      <c r="G143" s="20"/>
      <c r="H143" s="32">
        <f>A_代価!A241</f>
        <v>8</v>
      </c>
    </row>
    <row r="144" spans="1:8" ht="15" customHeight="1">
      <c r="A144" s="33"/>
      <c r="B144" s="8"/>
      <c r="C144" s="8"/>
      <c r="D144" s="11"/>
      <c r="E144" s="14"/>
      <c r="F144" s="19"/>
      <c r="G144" s="19"/>
      <c r="H144" s="31"/>
    </row>
    <row r="145" spans="1:8" ht="15" customHeight="1">
      <c r="A145" s="34"/>
      <c r="B145" s="9" t="s">
        <v>143</v>
      </c>
      <c r="C145" s="9" t="s">
        <v>144</v>
      </c>
      <c r="D145" s="12">
        <v>25</v>
      </c>
      <c r="E145" s="15" t="s">
        <v>18</v>
      </c>
      <c r="F145" s="20"/>
      <c r="G145" s="20"/>
      <c r="H145" s="32">
        <f>A_代価!A343</f>
        <v>11</v>
      </c>
    </row>
    <row r="146" spans="1:8" ht="15" customHeight="1">
      <c r="A146" s="33"/>
      <c r="B146" s="8"/>
      <c r="C146" s="8"/>
      <c r="D146" s="11"/>
      <c r="E146" s="14"/>
      <c r="F146" s="19"/>
      <c r="G146" s="19"/>
      <c r="H146" s="31"/>
    </row>
    <row r="147" spans="1:8" ht="15" customHeight="1">
      <c r="A147" s="34"/>
      <c r="B147" s="9"/>
      <c r="C147" s="9"/>
      <c r="D147" s="12"/>
      <c r="E147" s="15"/>
      <c r="F147" s="20"/>
      <c r="G147" s="20"/>
      <c r="H147" s="32"/>
    </row>
    <row r="148" spans="1:8" ht="15" customHeight="1">
      <c r="A148" s="33"/>
      <c r="B148" s="8"/>
      <c r="C148" s="8"/>
      <c r="D148" s="11"/>
      <c r="E148" s="14"/>
      <c r="F148" s="19"/>
      <c r="G148" s="19"/>
      <c r="H148" s="31"/>
    </row>
    <row r="149" spans="1:8" ht="15" customHeight="1">
      <c r="A149" s="34"/>
      <c r="B149" s="9"/>
      <c r="C149" s="9"/>
      <c r="D149" s="12"/>
      <c r="E149" s="15"/>
      <c r="F149" s="20"/>
      <c r="G149" s="20"/>
      <c r="H149" s="32"/>
    </row>
    <row r="150" spans="1:8" ht="15" customHeight="1">
      <c r="A150" s="33"/>
      <c r="B150" s="8"/>
      <c r="C150" s="8"/>
      <c r="D150" s="11"/>
      <c r="E150" s="14"/>
      <c r="F150" s="19"/>
      <c r="G150" s="19"/>
      <c r="H150" s="31"/>
    </row>
    <row r="151" spans="1:8" ht="15" customHeight="1">
      <c r="A151" s="34"/>
      <c r="B151" s="9"/>
      <c r="C151" s="9"/>
      <c r="D151" s="12"/>
      <c r="E151" s="15"/>
      <c r="F151" s="20"/>
      <c r="G151" s="20"/>
      <c r="H151" s="32"/>
    </row>
    <row r="152" spans="1:8" ht="15" customHeight="1">
      <c r="A152" s="33"/>
      <c r="B152" s="8"/>
      <c r="C152" s="8"/>
      <c r="D152" s="11"/>
      <c r="E152" s="14"/>
      <c r="F152" s="19"/>
      <c r="G152" s="19"/>
      <c r="H152" s="31"/>
    </row>
    <row r="153" spans="1:8" ht="15" customHeight="1">
      <c r="A153" s="34"/>
      <c r="B153" s="9"/>
      <c r="C153" s="9"/>
      <c r="D153" s="12"/>
      <c r="E153" s="15"/>
      <c r="F153" s="20"/>
      <c r="G153" s="20"/>
      <c r="H153" s="32"/>
    </row>
    <row r="154" spans="1:8" ht="15" customHeight="1">
      <c r="A154" s="33"/>
      <c r="B154" s="8"/>
      <c r="C154" s="8"/>
      <c r="D154" s="11"/>
      <c r="E154" s="14"/>
      <c r="F154" s="19"/>
      <c r="G154" s="19"/>
      <c r="H154" s="31"/>
    </row>
    <row r="155" spans="1:8" ht="15" customHeight="1">
      <c r="A155" s="34"/>
      <c r="B155" s="9"/>
      <c r="C155" s="9"/>
      <c r="D155" s="12"/>
      <c r="E155" s="15"/>
      <c r="F155" s="20"/>
      <c r="G155" s="20"/>
      <c r="H155" s="32"/>
    </row>
    <row r="156" spans="1:8" ht="15" customHeight="1">
      <c r="A156" s="33"/>
      <c r="B156" s="8"/>
      <c r="C156" s="8"/>
      <c r="D156" s="11"/>
      <c r="E156" s="14"/>
      <c r="F156" s="19"/>
      <c r="G156" s="19"/>
      <c r="H156" s="31"/>
    </row>
    <row r="157" spans="1:8" ht="15" customHeight="1">
      <c r="A157" s="34"/>
      <c r="B157" s="9"/>
      <c r="C157" s="9"/>
      <c r="D157" s="12"/>
      <c r="E157" s="15"/>
      <c r="F157" s="20"/>
      <c r="G157" s="20"/>
      <c r="H157" s="32"/>
    </row>
    <row r="158" spans="1:8" ht="15" customHeight="1">
      <c r="A158" s="33"/>
      <c r="B158" s="8"/>
      <c r="C158" s="8"/>
      <c r="D158" s="11"/>
      <c r="E158" s="14"/>
      <c r="F158" s="19"/>
      <c r="G158" s="19"/>
      <c r="H158" s="31"/>
    </row>
    <row r="159" spans="1:8" ht="15" customHeight="1">
      <c r="A159" s="34"/>
      <c r="B159" s="9"/>
      <c r="C159" s="9"/>
      <c r="D159" s="12"/>
      <c r="E159" s="15"/>
      <c r="F159" s="20"/>
      <c r="G159" s="20"/>
      <c r="H159" s="32"/>
    </row>
    <row r="160" spans="1:8" ht="15" customHeight="1">
      <c r="A160" s="33"/>
      <c r="B160" s="8"/>
      <c r="C160" s="8"/>
      <c r="D160" s="11"/>
      <c r="E160" s="14"/>
      <c r="F160" s="19"/>
      <c r="G160" s="19"/>
      <c r="H160" s="31"/>
    </row>
    <row r="161" spans="1:8" ht="15" customHeight="1">
      <c r="A161" s="34"/>
      <c r="B161" s="9"/>
      <c r="C161" s="9"/>
      <c r="D161" s="12"/>
      <c r="E161" s="15"/>
      <c r="F161" s="20"/>
      <c r="G161" s="20"/>
      <c r="H161" s="32"/>
    </row>
    <row r="162" spans="1:8" ht="15" customHeight="1">
      <c r="A162" s="33"/>
      <c r="B162" s="8"/>
      <c r="C162" s="8"/>
      <c r="D162" s="11"/>
      <c r="E162" s="14"/>
      <c r="F162" s="19"/>
      <c r="G162" s="19"/>
      <c r="H162" s="31"/>
    </row>
    <row r="163" spans="1:8" ht="15" customHeight="1">
      <c r="A163" s="34"/>
      <c r="B163" s="9"/>
      <c r="C163" s="9"/>
      <c r="D163" s="12"/>
      <c r="E163" s="15"/>
      <c r="F163" s="20"/>
      <c r="G163" s="20"/>
      <c r="H163" s="32"/>
    </row>
    <row r="164" spans="1:8" ht="15" customHeight="1">
      <c r="A164" s="33"/>
      <c r="B164" s="8"/>
      <c r="C164" s="8"/>
      <c r="D164" s="11"/>
      <c r="E164" s="14"/>
      <c r="F164" s="19"/>
      <c r="G164" s="19"/>
      <c r="H164" s="31"/>
    </row>
    <row r="165" spans="1:8" ht="15" customHeight="1">
      <c r="A165" s="34"/>
      <c r="B165" s="9"/>
      <c r="C165" s="9"/>
      <c r="D165" s="12"/>
      <c r="E165" s="15"/>
      <c r="F165" s="20"/>
      <c r="G165" s="20"/>
      <c r="H165" s="32"/>
    </row>
    <row r="166" spans="1:8" ht="15" customHeight="1">
      <c r="A166" s="33"/>
      <c r="B166" s="8"/>
      <c r="C166" s="8"/>
      <c r="D166" s="11"/>
      <c r="E166" s="14"/>
      <c r="F166" s="19"/>
      <c r="G166" s="19"/>
      <c r="H166" s="31"/>
    </row>
    <row r="167" spans="1:8" ht="15" customHeight="1">
      <c r="A167" s="34"/>
      <c r="B167" s="9"/>
      <c r="C167" s="9"/>
      <c r="D167" s="12"/>
      <c r="E167" s="15"/>
      <c r="F167" s="20"/>
      <c r="G167" s="20"/>
      <c r="H167" s="32"/>
    </row>
    <row r="168" spans="1:8" ht="15" customHeight="1">
      <c r="A168" s="33"/>
      <c r="B168" s="8"/>
      <c r="C168" s="8"/>
      <c r="D168" s="11"/>
      <c r="E168" s="14"/>
      <c r="F168" s="19"/>
      <c r="G168" s="19"/>
      <c r="H168" s="31"/>
    </row>
    <row r="169" spans="1:8" ht="15" customHeight="1">
      <c r="A169" s="34"/>
      <c r="B169" s="15" t="s">
        <v>15</v>
      </c>
      <c r="C169" s="9"/>
      <c r="D169" s="12"/>
      <c r="E169" s="15"/>
      <c r="F169" s="20"/>
      <c r="G169" s="20"/>
      <c r="H169" s="32"/>
    </row>
    <row r="170" spans="1:8" ht="15" customHeight="1">
      <c r="A170" s="33"/>
      <c r="B170" s="8"/>
      <c r="C170" s="8"/>
      <c r="D170" s="11"/>
      <c r="E170" s="14"/>
      <c r="F170" s="19"/>
      <c r="G170" s="19"/>
      <c r="H170" s="31"/>
    </row>
    <row r="171" spans="1:8" ht="15" customHeight="1">
      <c r="A171" s="34"/>
      <c r="B171" s="9"/>
      <c r="C171" s="9"/>
      <c r="D171" s="12"/>
      <c r="E171" s="15"/>
      <c r="F171" s="20"/>
      <c r="G171" s="20"/>
      <c r="H171" s="32"/>
    </row>
    <row r="172" spans="1:8" ht="15" customHeight="1">
      <c r="A172" s="434" t="s">
        <v>8</v>
      </c>
      <c r="B172" s="429"/>
      <c r="C172" s="429"/>
      <c r="D172" s="430"/>
      <c r="E172" s="431"/>
      <c r="F172" s="432"/>
      <c r="G172" s="432"/>
      <c r="H172" s="435"/>
    </row>
    <row r="173" spans="1:8" ht="15" customHeight="1">
      <c r="A173" s="34">
        <f>A139+1</f>
        <v>6</v>
      </c>
      <c r="B173" s="9" t="s">
        <v>133</v>
      </c>
      <c r="C173" s="9"/>
      <c r="D173" s="12"/>
      <c r="E173" s="15"/>
      <c r="F173" s="20"/>
      <c r="G173" s="20"/>
      <c r="H173" s="32"/>
    </row>
    <row r="174" spans="1:8" ht="15" customHeight="1">
      <c r="A174" s="33"/>
      <c r="B174" s="8"/>
      <c r="C174" s="8"/>
      <c r="D174" s="11"/>
      <c r="E174" s="14"/>
      <c r="F174" s="19"/>
      <c r="G174" s="19"/>
      <c r="H174" s="31"/>
    </row>
    <row r="175" spans="1:8" ht="15" customHeight="1">
      <c r="A175" s="34"/>
      <c r="B175" s="9"/>
      <c r="C175" s="9"/>
      <c r="D175" s="12"/>
      <c r="E175" s="15"/>
      <c r="F175" s="20"/>
      <c r="G175" s="20"/>
      <c r="H175" s="32"/>
    </row>
    <row r="176" spans="1:8" ht="15" customHeight="1">
      <c r="A176" s="33"/>
      <c r="B176" s="8"/>
      <c r="C176" s="8"/>
      <c r="D176" s="11"/>
      <c r="E176" s="14"/>
      <c r="F176" s="19"/>
      <c r="G176" s="19"/>
      <c r="H176" s="31"/>
    </row>
    <row r="177" spans="1:8" ht="15" customHeight="1">
      <c r="A177" s="34"/>
      <c r="B177" s="9" t="s">
        <v>145</v>
      </c>
      <c r="C177" s="9" t="s">
        <v>146</v>
      </c>
      <c r="D177" s="12">
        <v>15.9</v>
      </c>
      <c r="E177" s="15" t="s">
        <v>17</v>
      </c>
      <c r="F177" s="20"/>
      <c r="G177" s="20"/>
      <c r="H177" s="32">
        <f>A_代価!A445</f>
        <v>14</v>
      </c>
    </row>
    <row r="178" spans="1:8" ht="15" customHeight="1">
      <c r="A178" s="33"/>
      <c r="B178" s="8"/>
      <c r="C178" s="8"/>
      <c r="D178" s="11"/>
      <c r="E178" s="14"/>
      <c r="F178" s="19"/>
      <c r="G178" s="19"/>
      <c r="H178" s="31"/>
    </row>
    <row r="179" spans="1:8" ht="15" customHeight="1">
      <c r="A179" s="34"/>
      <c r="B179" s="9" t="s">
        <v>147</v>
      </c>
      <c r="C179" s="9" t="s">
        <v>148</v>
      </c>
      <c r="D179" s="12">
        <v>15.9</v>
      </c>
      <c r="E179" s="15" t="s">
        <v>17</v>
      </c>
      <c r="F179" s="20"/>
      <c r="G179" s="20"/>
      <c r="H179" s="32">
        <f>A_代価!A513</f>
        <v>16</v>
      </c>
    </row>
    <row r="180" spans="1:8" ht="15" customHeight="1">
      <c r="A180" s="33"/>
      <c r="B180" s="8"/>
      <c r="C180" s="8"/>
      <c r="D180" s="11"/>
      <c r="E180" s="14"/>
      <c r="F180" s="19"/>
      <c r="G180" s="19"/>
      <c r="H180" s="31"/>
    </row>
    <row r="181" spans="1:8" ht="15" customHeight="1">
      <c r="A181" s="34"/>
      <c r="B181" s="9"/>
      <c r="C181" s="9"/>
      <c r="D181" s="12"/>
      <c r="E181" s="15"/>
      <c r="F181" s="20"/>
      <c r="G181" s="20"/>
      <c r="H181" s="32"/>
    </row>
    <row r="182" spans="1:8" ht="15" customHeight="1">
      <c r="A182" s="33"/>
      <c r="B182" s="8"/>
      <c r="C182" s="8"/>
      <c r="D182" s="11"/>
      <c r="E182" s="14"/>
      <c r="F182" s="19"/>
      <c r="G182" s="19"/>
      <c r="H182" s="31"/>
    </row>
    <row r="183" spans="1:8" ht="15" customHeight="1">
      <c r="A183" s="34"/>
      <c r="B183" s="9"/>
      <c r="C183" s="9"/>
      <c r="D183" s="12"/>
      <c r="E183" s="15"/>
      <c r="F183" s="20"/>
      <c r="G183" s="20"/>
      <c r="H183" s="32"/>
    </row>
    <row r="184" spans="1:8" ht="15" customHeight="1">
      <c r="A184" s="33"/>
      <c r="B184" s="8"/>
      <c r="C184" s="8"/>
      <c r="D184" s="11"/>
      <c r="E184" s="14"/>
      <c r="F184" s="19"/>
      <c r="G184" s="19"/>
      <c r="H184" s="31"/>
    </row>
    <row r="185" spans="1:8" ht="15" customHeight="1">
      <c r="A185" s="34"/>
      <c r="B185" s="9"/>
      <c r="C185" s="9"/>
      <c r="D185" s="12"/>
      <c r="E185" s="15"/>
      <c r="F185" s="20"/>
      <c r="G185" s="20"/>
      <c r="H185" s="32"/>
    </row>
    <row r="186" spans="1:8" ht="15" customHeight="1">
      <c r="A186" s="33"/>
      <c r="B186" s="8"/>
      <c r="C186" s="8"/>
      <c r="D186" s="11"/>
      <c r="E186" s="14"/>
      <c r="F186" s="19"/>
      <c r="G186" s="19"/>
      <c r="H186" s="31"/>
    </row>
    <row r="187" spans="1:8" ht="15" customHeight="1">
      <c r="A187" s="34"/>
      <c r="B187" s="9"/>
      <c r="C187" s="9"/>
      <c r="D187" s="12"/>
      <c r="E187" s="15"/>
      <c r="F187" s="20"/>
      <c r="G187" s="20"/>
      <c r="H187" s="32"/>
    </row>
    <row r="188" spans="1:8" ht="15" customHeight="1">
      <c r="A188" s="33"/>
      <c r="B188" s="8"/>
      <c r="C188" s="8"/>
      <c r="D188" s="11"/>
      <c r="E188" s="14"/>
      <c r="F188" s="19"/>
      <c r="G188" s="19"/>
      <c r="H188" s="31"/>
    </row>
    <row r="189" spans="1:8" ht="15" customHeight="1">
      <c r="A189" s="34"/>
      <c r="B189" s="9"/>
      <c r="C189" s="9"/>
      <c r="D189" s="12"/>
      <c r="E189" s="15"/>
      <c r="F189" s="20"/>
      <c r="G189" s="20"/>
      <c r="H189" s="32"/>
    </row>
    <row r="190" spans="1:8" ht="15" customHeight="1">
      <c r="A190" s="33"/>
      <c r="B190" s="8"/>
      <c r="C190" s="8"/>
      <c r="D190" s="11"/>
      <c r="E190" s="14"/>
      <c r="F190" s="19"/>
      <c r="G190" s="19"/>
      <c r="H190" s="31"/>
    </row>
    <row r="191" spans="1:8" ht="15" customHeight="1">
      <c r="A191" s="34"/>
      <c r="B191" s="9"/>
      <c r="C191" s="9"/>
      <c r="D191" s="12"/>
      <c r="E191" s="15"/>
      <c r="F191" s="20"/>
      <c r="G191" s="20"/>
      <c r="H191" s="32"/>
    </row>
    <row r="192" spans="1:8" ht="15" customHeight="1">
      <c r="A192" s="33"/>
      <c r="B192" s="8"/>
      <c r="C192" s="8"/>
      <c r="D192" s="11"/>
      <c r="E192" s="14"/>
      <c r="F192" s="19"/>
      <c r="G192" s="19"/>
      <c r="H192" s="31"/>
    </row>
    <row r="193" spans="1:8" ht="15" customHeight="1">
      <c r="A193" s="34"/>
      <c r="B193" s="9"/>
      <c r="C193" s="9"/>
      <c r="D193" s="12"/>
      <c r="E193" s="15"/>
      <c r="F193" s="20"/>
      <c r="G193" s="20"/>
      <c r="H193" s="32"/>
    </row>
    <row r="194" spans="1:8" ht="15" customHeight="1">
      <c r="A194" s="33"/>
      <c r="B194" s="8"/>
      <c r="C194" s="8"/>
      <c r="D194" s="11"/>
      <c r="E194" s="14"/>
      <c r="F194" s="19"/>
      <c r="G194" s="19"/>
      <c r="H194" s="31"/>
    </row>
    <row r="195" spans="1:8" ht="15" customHeight="1">
      <c r="A195" s="34"/>
      <c r="B195" s="9"/>
      <c r="C195" s="9"/>
      <c r="D195" s="12"/>
      <c r="E195" s="15"/>
      <c r="F195" s="20"/>
      <c r="G195" s="20"/>
      <c r="H195" s="32"/>
    </row>
    <row r="196" spans="1:8" ht="15" customHeight="1">
      <c r="A196" s="33"/>
      <c r="B196" s="8"/>
      <c r="C196" s="8"/>
      <c r="D196" s="11"/>
      <c r="E196" s="14"/>
      <c r="F196" s="19"/>
      <c r="G196" s="19"/>
      <c r="H196" s="31"/>
    </row>
    <row r="197" spans="1:8" ht="15" customHeight="1">
      <c r="A197" s="34"/>
      <c r="B197" s="9"/>
      <c r="C197" s="9"/>
      <c r="D197" s="12"/>
      <c r="E197" s="15"/>
      <c r="F197" s="20"/>
      <c r="G197" s="20"/>
      <c r="H197" s="32"/>
    </row>
    <row r="198" spans="1:8" ht="15" customHeight="1">
      <c r="A198" s="33"/>
      <c r="B198" s="8"/>
      <c r="C198" s="8"/>
      <c r="D198" s="11"/>
      <c r="E198" s="14"/>
      <c r="F198" s="19"/>
      <c r="G198" s="19"/>
      <c r="H198" s="31"/>
    </row>
    <row r="199" spans="1:8" ht="15" customHeight="1">
      <c r="A199" s="34"/>
      <c r="B199" s="9"/>
      <c r="C199" s="9"/>
      <c r="D199" s="12"/>
      <c r="E199" s="15"/>
      <c r="F199" s="20"/>
      <c r="G199" s="20"/>
      <c r="H199" s="32"/>
    </row>
    <row r="200" spans="1:8" ht="15" customHeight="1">
      <c r="A200" s="33"/>
      <c r="B200" s="8"/>
      <c r="C200" s="8"/>
      <c r="D200" s="11"/>
      <c r="E200" s="14"/>
      <c r="F200" s="19"/>
      <c r="G200" s="19"/>
      <c r="H200" s="31"/>
    </row>
    <row r="201" spans="1:8" ht="15" customHeight="1">
      <c r="A201" s="34"/>
      <c r="B201" s="9"/>
      <c r="C201" s="9"/>
      <c r="D201" s="12"/>
      <c r="E201" s="15"/>
      <c r="F201" s="20"/>
      <c r="G201" s="20"/>
      <c r="H201" s="32"/>
    </row>
    <row r="202" spans="1:8" ht="15" customHeight="1">
      <c r="A202" s="33"/>
      <c r="B202" s="8"/>
      <c r="C202" s="8"/>
      <c r="D202" s="11"/>
      <c r="E202" s="14"/>
      <c r="F202" s="19"/>
      <c r="G202" s="19"/>
      <c r="H202" s="31"/>
    </row>
    <row r="203" spans="1:8" ht="15" customHeight="1">
      <c r="A203" s="34"/>
      <c r="B203" s="15" t="s">
        <v>15</v>
      </c>
      <c r="C203" s="9"/>
      <c r="D203" s="12"/>
      <c r="E203" s="15"/>
      <c r="F203" s="20"/>
      <c r="G203" s="20"/>
      <c r="H203" s="32"/>
    </row>
    <row r="204" spans="1:8" ht="15" customHeight="1">
      <c r="A204" s="33"/>
      <c r="B204" s="8"/>
      <c r="C204" s="8"/>
      <c r="D204" s="11"/>
      <c r="E204" s="14"/>
      <c r="F204" s="19"/>
      <c r="G204" s="19"/>
      <c r="H204" s="31"/>
    </row>
    <row r="205" spans="1:8" ht="15" customHeight="1">
      <c r="A205" s="34"/>
      <c r="B205" s="9"/>
      <c r="C205" s="9"/>
      <c r="D205" s="12"/>
      <c r="E205" s="15"/>
      <c r="F205" s="20"/>
      <c r="G205" s="20"/>
      <c r="H205" s="32"/>
    </row>
    <row r="206" spans="1:8" ht="15" customHeight="1">
      <c r="A206" s="434" t="s">
        <v>8</v>
      </c>
      <c r="B206" s="429"/>
      <c r="C206" s="429"/>
      <c r="D206" s="430"/>
      <c r="E206" s="431"/>
      <c r="F206" s="432"/>
      <c r="G206" s="432"/>
      <c r="H206" s="435"/>
    </row>
    <row r="207" spans="1:8" ht="15" customHeight="1">
      <c r="A207" s="34">
        <f>A173+1</f>
        <v>7</v>
      </c>
      <c r="B207" s="9" t="s">
        <v>134</v>
      </c>
      <c r="C207" s="9"/>
      <c r="D207" s="12"/>
      <c r="E207" s="15"/>
      <c r="F207" s="20"/>
      <c r="G207" s="20"/>
      <c r="H207" s="32"/>
    </row>
    <row r="208" spans="1:8" ht="15" customHeight="1">
      <c r="A208" s="33"/>
      <c r="B208" s="8"/>
      <c r="C208" s="8"/>
      <c r="D208" s="11"/>
      <c r="E208" s="14"/>
      <c r="F208" s="19"/>
      <c r="G208" s="19"/>
      <c r="H208" s="31"/>
    </row>
    <row r="209" spans="1:8" ht="15" customHeight="1">
      <c r="A209" s="34"/>
      <c r="B209" s="9"/>
      <c r="C209" s="9"/>
      <c r="D209" s="12"/>
      <c r="E209" s="15"/>
      <c r="F209" s="20"/>
      <c r="G209" s="20"/>
      <c r="H209" s="32"/>
    </row>
    <row r="210" spans="1:8" ht="15" customHeight="1">
      <c r="A210" s="33"/>
      <c r="B210" s="8"/>
      <c r="C210" s="8"/>
      <c r="D210" s="11"/>
      <c r="E210" s="14"/>
      <c r="F210" s="19"/>
      <c r="G210" s="19"/>
      <c r="H210" s="31"/>
    </row>
    <row r="211" spans="1:8" ht="15" customHeight="1">
      <c r="A211" s="34"/>
      <c r="B211" s="9" t="s">
        <v>149</v>
      </c>
      <c r="C211" s="9" t="s">
        <v>150</v>
      </c>
      <c r="D211" s="12">
        <v>83.9</v>
      </c>
      <c r="E211" s="15" t="s">
        <v>17</v>
      </c>
      <c r="F211" s="20"/>
      <c r="G211" s="20"/>
      <c r="H211" s="32">
        <f>A_代価!A615</f>
        <v>19</v>
      </c>
    </row>
    <row r="212" spans="1:8" ht="15" customHeight="1">
      <c r="A212" s="33"/>
      <c r="B212" s="8"/>
      <c r="C212" s="8"/>
      <c r="D212" s="11"/>
      <c r="E212" s="14"/>
      <c r="F212" s="19"/>
      <c r="G212" s="19"/>
      <c r="H212" s="31"/>
    </row>
    <row r="213" spans="1:8" ht="15" customHeight="1">
      <c r="A213" s="34"/>
      <c r="B213" s="9"/>
      <c r="C213" s="9"/>
      <c r="D213" s="12"/>
      <c r="E213" s="15"/>
      <c r="F213" s="20"/>
      <c r="G213" s="20"/>
      <c r="H213" s="32"/>
    </row>
    <row r="214" spans="1:8" ht="15" customHeight="1">
      <c r="A214" s="33"/>
      <c r="B214" s="8"/>
      <c r="C214" s="8"/>
      <c r="D214" s="11"/>
      <c r="E214" s="14"/>
      <c r="F214" s="19"/>
      <c r="G214" s="19"/>
      <c r="H214" s="31"/>
    </row>
    <row r="215" spans="1:8" ht="15" customHeight="1">
      <c r="A215" s="34"/>
      <c r="B215" s="9"/>
      <c r="C215" s="9"/>
      <c r="D215" s="12"/>
      <c r="E215" s="15"/>
      <c r="F215" s="20"/>
      <c r="G215" s="20"/>
      <c r="H215" s="32"/>
    </row>
    <row r="216" spans="1:8" ht="15" customHeight="1">
      <c r="A216" s="33"/>
      <c r="B216" s="8"/>
      <c r="C216" s="8"/>
      <c r="D216" s="11"/>
      <c r="E216" s="14"/>
      <c r="F216" s="19"/>
      <c r="G216" s="19"/>
      <c r="H216" s="31"/>
    </row>
    <row r="217" spans="1:8" ht="15" customHeight="1">
      <c r="A217" s="34"/>
      <c r="B217" s="9"/>
      <c r="C217" s="9"/>
      <c r="D217" s="12"/>
      <c r="E217" s="15"/>
      <c r="F217" s="20"/>
      <c r="G217" s="20"/>
      <c r="H217" s="32"/>
    </row>
    <row r="218" spans="1:8" ht="15" customHeight="1">
      <c r="A218" s="33"/>
      <c r="B218" s="8"/>
      <c r="C218" s="8"/>
      <c r="D218" s="11"/>
      <c r="E218" s="14"/>
      <c r="F218" s="19"/>
      <c r="G218" s="19"/>
      <c r="H218" s="31"/>
    </row>
    <row r="219" spans="1:8" ht="15" customHeight="1">
      <c r="A219" s="34"/>
      <c r="B219" s="9"/>
      <c r="C219" s="9"/>
      <c r="D219" s="12"/>
      <c r="E219" s="15"/>
      <c r="F219" s="20"/>
      <c r="G219" s="20"/>
      <c r="H219" s="32"/>
    </row>
    <row r="220" spans="1:8" ht="15" customHeight="1">
      <c r="A220" s="33"/>
      <c r="B220" s="8"/>
      <c r="C220" s="8"/>
      <c r="D220" s="11"/>
      <c r="E220" s="14"/>
      <c r="F220" s="19"/>
      <c r="G220" s="19"/>
      <c r="H220" s="31"/>
    </row>
    <row r="221" spans="1:8" ht="15" customHeight="1">
      <c r="A221" s="34"/>
      <c r="B221" s="9"/>
      <c r="C221" s="9"/>
      <c r="D221" s="12"/>
      <c r="E221" s="15"/>
      <c r="F221" s="20"/>
      <c r="G221" s="20"/>
      <c r="H221" s="32"/>
    </row>
    <row r="222" spans="1:8" ht="15" customHeight="1">
      <c r="A222" s="33"/>
      <c r="B222" s="8"/>
      <c r="C222" s="8"/>
      <c r="D222" s="11"/>
      <c r="E222" s="14"/>
      <c r="F222" s="19"/>
      <c r="G222" s="19"/>
      <c r="H222" s="31"/>
    </row>
    <row r="223" spans="1:8" ht="15" customHeight="1">
      <c r="A223" s="34"/>
      <c r="B223" s="9"/>
      <c r="C223" s="9"/>
      <c r="D223" s="12"/>
      <c r="E223" s="15"/>
      <c r="F223" s="20"/>
      <c r="G223" s="20"/>
      <c r="H223" s="32"/>
    </row>
    <row r="224" spans="1:8" ht="15" customHeight="1">
      <c r="A224" s="33"/>
      <c r="B224" s="8"/>
      <c r="C224" s="8"/>
      <c r="D224" s="11"/>
      <c r="E224" s="14"/>
      <c r="F224" s="19"/>
      <c r="G224" s="19"/>
      <c r="H224" s="31"/>
    </row>
    <row r="225" spans="1:8" ht="15" customHeight="1">
      <c r="A225" s="34"/>
      <c r="B225" s="9"/>
      <c r="C225" s="9"/>
      <c r="D225" s="12"/>
      <c r="E225" s="15"/>
      <c r="F225" s="20"/>
      <c r="G225" s="20"/>
      <c r="H225" s="32"/>
    </row>
    <row r="226" spans="1:8" ht="15" customHeight="1">
      <c r="A226" s="33"/>
      <c r="B226" s="8"/>
      <c r="C226" s="8"/>
      <c r="D226" s="11"/>
      <c r="E226" s="14"/>
      <c r="F226" s="19"/>
      <c r="G226" s="19"/>
      <c r="H226" s="31"/>
    </row>
    <row r="227" spans="1:8" ht="15" customHeight="1">
      <c r="A227" s="34"/>
      <c r="B227" s="9"/>
      <c r="C227" s="9"/>
      <c r="D227" s="12"/>
      <c r="E227" s="15"/>
      <c r="F227" s="20"/>
      <c r="G227" s="20"/>
      <c r="H227" s="32"/>
    </row>
    <row r="228" spans="1:8" ht="15" customHeight="1">
      <c r="A228" s="33"/>
      <c r="B228" s="8"/>
      <c r="C228" s="8"/>
      <c r="D228" s="11"/>
      <c r="E228" s="14"/>
      <c r="F228" s="19"/>
      <c r="G228" s="19"/>
      <c r="H228" s="31"/>
    </row>
    <row r="229" spans="1:8" ht="15" customHeight="1">
      <c r="A229" s="34"/>
      <c r="B229" s="9"/>
      <c r="C229" s="9"/>
      <c r="D229" s="12"/>
      <c r="E229" s="15"/>
      <c r="F229" s="20"/>
      <c r="G229" s="20"/>
      <c r="H229" s="32"/>
    </row>
    <row r="230" spans="1:8" ht="15" customHeight="1">
      <c r="A230" s="33"/>
      <c r="B230" s="8"/>
      <c r="C230" s="8"/>
      <c r="D230" s="11"/>
      <c r="E230" s="14"/>
      <c r="F230" s="19"/>
      <c r="G230" s="19"/>
      <c r="H230" s="31"/>
    </row>
    <row r="231" spans="1:8" ht="15" customHeight="1">
      <c r="A231" s="34"/>
      <c r="B231" s="9"/>
      <c r="C231" s="9"/>
      <c r="D231" s="12"/>
      <c r="E231" s="15"/>
      <c r="F231" s="20"/>
      <c r="G231" s="20"/>
      <c r="H231" s="32"/>
    </row>
    <row r="232" spans="1:8" ht="15" customHeight="1">
      <c r="A232" s="33"/>
      <c r="B232" s="8"/>
      <c r="C232" s="8"/>
      <c r="D232" s="11"/>
      <c r="E232" s="14"/>
      <c r="F232" s="19"/>
      <c r="G232" s="19"/>
      <c r="H232" s="31"/>
    </row>
    <row r="233" spans="1:8" ht="15" customHeight="1">
      <c r="A233" s="34"/>
      <c r="B233" s="9"/>
      <c r="C233" s="9"/>
      <c r="D233" s="12"/>
      <c r="E233" s="15"/>
      <c r="F233" s="20"/>
      <c r="G233" s="20"/>
      <c r="H233" s="32"/>
    </row>
    <row r="234" spans="1:8" ht="15" customHeight="1">
      <c r="A234" s="33"/>
      <c r="B234" s="8"/>
      <c r="C234" s="8"/>
      <c r="D234" s="11"/>
      <c r="E234" s="14"/>
      <c r="F234" s="19"/>
      <c r="G234" s="19"/>
      <c r="H234" s="31"/>
    </row>
    <row r="235" spans="1:8" ht="15" customHeight="1">
      <c r="A235" s="34"/>
      <c r="B235" s="9"/>
      <c r="C235" s="9"/>
      <c r="D235" s="12"/>
      <c r="E235" s="15"/>
      <c r="F235" s="20"/>
      <c r="G235" s="20"/>
      <c r="H235" s="32"/>
    </row>
    <row r="236" spans="1:8" ht="15" customHeight="1">
      <c r="A236" s="33"/>
      <c r="B236" s="8"/>
      <c r="C236" s="8"/>
      <c r="D236" s="11"/>
      <c r="E236" s="14"/>
      <c r="F236" s="19"/>
      <c r="G236" s="19"/>
      <c r="H236" s="31"/>
    </row>
    <row r="237" spans="1:8" ht="15" customHeight="1">
      <c r="A237" s="34"/>
      <c r="B237" s="15" t="s">
        <v>15</v>
      </c>
      <c r="C237" s="9"/>
      <c r="D237" s="12"/>
      <c r="E237" s="15"/>
      <c r="F237" s="20"/>
      <c r="G237" s="20"/>
      <c r="H237" s="32"/>
    </row>
    <row r="238" spans="1:8" ht="15" customHeight="1">
      <c r="A238" s="33"/>
      <c r="B238" s="8"/>
      <c r="C238" s="8"/>
      <c r="D238" s="11"/>
      <c r="E238" s="14"/>
      <c r="F238" s="19"/>
      <c r="G238" s="19"/>
      <c r="H238" s="31"/>
    </row>
    <row r="239" spans="1:8" ht="15" customHeight="1">
      <c r="A239" s="34"/>
      <c r="B239" s="9"/>
      <c r="C239" s="9"/>
      <c r="D239" s="12"/>
      <c r="E239" s="15"/>
      <c r="F239" s="20"/>
      <c r="G239" s="20"/>
      <c r="H239" s="32"/>
    </row>
    <row r="240" spans="1:8" ht="15" customHeight="1">
      <c r="A240" s="434" t="s">
        <v>8</v>
      </c>
      <c r="B240" s="429"/>
      <c r="C240" s="429"/>
      <c r="D240" s="430"/>
      <c r="E240" s="431"/>
      <c r="F240" s="432"/>
      <c r="G240" s="432"/>
      <c r="H240" s="435"/>
    </row>
    <row r="241" spans="1:8" ht="15" customHeight="1">
      <c r="A241" s="34">
        <f>A207+1</f>
        <v>8</v>
      </c>
      <c r="B241" s="9" t="s">
        <v>135</v>
      </c>
      <c r="C241" s="9"/>
      <c r="D241" s="12"/>
      <c r="E241" s="15"/>
      <c r="F241" s="20"/>
      <c r="G241" s="20"/>
      <c r="H241" s="32"/>
    </row>
    <row r="242" spans="1:8" ht="15" customHeight="1">
      <c r="A242" s="33"/>
      <c r="B242" s="8"/>
      <c r="C242" s="8"/>
      <c r="D242" s="11"/>
      <c r="E242" s="14"/>
      <c r="F242" s="19"/>
      <c r="G242" s="19"/>
      <c r="H242" s="31"/>
    </row>
    <row r="243" spans="1:8" ht="15" customHeight="1">
      <c r="A243" s="34"/>
      <c r="B243" s="9"/>
      <c r="C243" s="9"/>
      <c r="D243" s="12"/>
      <c r="E243" s="15"/>
      <c r="F243" s="20"/>
      <c r="G243" s="20"/>
      <c r="H243" s="32"/>
    </row>
    <row r="244" spans="1:8" ht="15" customHeight="1">
      <c r="A244" s="33"/>
      <c r="B244" s="8"/>
      <c r="C244" s="8"/>
      <c r="D244" s="11"/>
      <c r="E244" s="14"/>
      <c r="F244" s="19"/>
      <c r="G244" s="19"/>
      <c r="H244" s="31"/>
    </row>
    <row r="245" spans="1:8" ht="15" customHeight="1">
      <c r="A245" s="34"/>
      <c r="B245" s="9" t="s">
        <v>151</v>
      </c>
      <c r="C245" s="9" t="s">
        <v>152</v>
      </c>
      <c r="D245" s="12">
        <v>83.9</v>
      </c>
      <c r="E245" s="15" t="s">
        <v>17</v>
      </c>
      <c r="F245" s="20"/>
      <c r="G245" s="20"/>
      <c r="H245" s="32">
        <f>A_代価!A887</f>
        <v>27</v>
      </c>
    </row>
    <row r="246" spans="1:8" ht="15" customHeight="1">
      <c r="A246" s="33"/>
      <c r="B246" s="8"/>
      <c r="C246" s="8"/>
      <c r="D246" s="11"/>
      <c r="E246" s="14"/>
      <c r="F246" s="19"/>
      <c r="G246" s="19"/>
      <c r="H246" s="31"/>
    </row>
    <row r="247" spans="1:8" ht="15" customHeight="1">
      <c r="A247" s="34"/>
      <c r="B247" s="9" t="s">
        <v>153</v>
      </c>
      <c r="C247" s="9" t="s">
        <v>154</v>
      </c>
      <c r="D247" s="12">
        <v>25</v>
      </c>
      <c r="E247" s="15" t="s">
        <v>18</v>
      </c>
      <c r="F247" s="20"/>
      <c r="G247" s="20"/>
      <c r="H247" s="32">
        <f>A_代価!A921</f>
        <v>28</v>
      </c>
    </row>
    <row r="248" spans="1:8" ht="15" customHeight="1">
      <c r="A248" s="33"/>
      <c r="B248" s="8"/>
      <c r="C248" s="8"/>
      <c r="D248" s="11"/>
      <c r="E248" s="14"/>
      <c r="F248" s="19"/>
      <c r="G248" s="19"/>
      <c r="H248" s="31"/>
    </row>
    <row r="249" spans="1:8" ht="15" customHeight="1">
      <c r="A249" s="34"/>
      <c r="B249" s="9" t="s">
        <v>155</v>
      </c>
      <c r="C249" s="9" t="s">
        <v>156</v>
      </c>
      <c r="D249" s="12">
        <v>15.9</v>
      </c>
      <c r="E249" s="15" t="s">
        <v>17</v>
      </c>
      <c r="F249" s="20"/>
      <c r="G249" s="20"/>
      <c r="H249" s="32">
        <f>A_代価!A955</f>
        <v>29</v>
      </c>
    </row>
    <row r="250" spans="1:8" ht="15" customHeight="1">
      <c r="A250" s="33"/>
      <c r="B250" s="8"/>
      <c r="C250" s="8"/>
      <c r="D250" s="11"/>
      <c r="E250" s="14"/>
      <c r="F250" s="19"/>
      <c r="G250" s="19"/>
      <c r="H250" s="31"/>
    </row>
    <row r="251" spans="1:8" ht="15" customHeight="1">
      <c r="A251" s="34"/>
      <c r="B251" s="9" t="s">
        <v>157</v>
      </c>
      <c r="C251" s="9"/>
      <c r="D251" s="12">
        <v>83.9</v>
      </c>
      <c r="E251" s="15" t="s">
        <v>17</v>
      </c>
      <c r="F251" s="20"/>
      <c r="G251" s="20"/>
      <c r="H251" s="32">
        <f>A_代価!A989</f>
        <v>30</v>
      </c>
    </row>
    <row r="252" spans="1:8" ht="15" customHeight="1">
      <c r="A252" s="33"/>
      <c r="B252" s="8"/>
      <c r="C252" s="8"/>
      <c r="D252" s="11"/>
      <c r="E252" s="14"/>
      <c r="F252" s="19"/>
      <c r="G252" s="19"/>
      <c r="H252" s="31"/>
    </row>
    <row r="253" spans="1:8" ht="15" customHeight="1">
      <c r="A253" s="34"/>
      <c r="B253" s="9"/>
      <c r="C253" s="9"/>
      <c r="D253" s="12"/>
      <c r="E253" s="15"/>
      <c r="F253" s="20"/>
      <c r="G253" s="20"/>
      <c r="H253" s="32"/>
    </row>
    <row r="254" spans="1:8" ht="15" customHeight="1">
      <c r="A254" s="33"/>
      <c r="B254" s="8"/>
      <c r="C254" s="8"/>
      <c r="D254" s="11"/>
      <c r="E254" s="14"/>
      <c r="F254" s="19"/>
      <c r="G254" s="19"/>
      <c r="H254" s="31"/>
    </row>
    <row r="255" spans="1:8" ht="15" customHeight="1">
      <c r="A255" s="34"/>
      <c r="B255" s="9"/>
      <c r="C255" s="9"/>
      <c r="D255" s="12"/>
      <c r="E255" s="15"/>
      <c r="F255" s="20"/>
      <c r="G255" s="20"/>
      <c r="H255" s="32"/>
    </row>
    <row r="256" spans="1:8" ht="15" customHeight="1">
      <c r="A256" s="33"/>
      <c r="B256" s="8"/>
      <c r="C256" s="8"/>
      <c r="D256" s="11"/>
      <c r="E256" s="14"/>
      <c r="F256" s="19"/>
      <c r="G256" s="19"/>
      <c r="H256" s="31"/>
    </row>
    <row r="257" spans="1:8" ht="15" customHeight="1">
      <c r="A257" s="34"/>
      <c r="B257" s="9"/>
      <c r="C257" s="9"/>
      <c r="D257" s="12"/>
      <c r="E257" s="15"/>
      <c r="F257" s="20"/>
      <c r="G257" s="20"/>
      <c r="H257" s="32"/>
    </row>
    <row r="258" spans="1:8" ht="15" customHeight="1">
      <c r="A258" s="33"/>
      <c r="B258" s="8"/>
      <c r="C258" s="8"/>
      <c r="D258" s="11"/>
      <c r="E258" s="14"/>
      <c r="F258" s="19"/>
      <c r="G258" s="19"/>
      <c r="H258" s="31"/>
    </row>
    <row r="259" spans="1:8" ht="15" customHeight="1">
      <c r="A259" s="34"/>
      <c r="B259" s="9"/>
      <c r="C259" s="9"/>
      <c r="D259" s="12"/>
      <c r="E259" s="15"/>
      <c r="F259" s="20"/>
      <c r="G259" s="20"/>
      <c r="H259" s="32"/>
    </row>
    <row r="260" spans="1:8" ht="15" customHeight="1">
      <c r="A260" s="33"/>
      <c r="B260" s="8"/>
      <c r="C260" s="8"/>
      <c r="D260" s="11"/>
      <c r="E260" s="14"/>
      <c r="F260" s="19"/>
      <c r="G260" s="19"/>
      <c r="H260" s="31"/>
    </row>
    <row r="261" spans="1:8" ht="15" customHeight="1">
      <c r="A261" s="34"/>
      <c r="B261" s="9"/>
      <c r="C261" s="9"/>
      <c r="D261" s="12"/>
      <c r="E261" s="15"/>
      <c r="F261" s="20"/>
      <c r="G261" s="20"/>
      <c r="H261" s="32"/>
    </row>
    <row r="262" spans="1:8" ht="15" customHeight="1">
      <c r="A262" s="33"/>
      <c r="B262" s="8"/>
      <c r="C262" s="8"/>
      <c r="D262" s="11"/>
      <c r="E262" s="14"/>
      <c r="F262" s="19"/>
      <c r="G262" s="19"/>
      <c r="H262" s="31"/>
    </row>
    <row r="263" spans="1:8" ht="15" customHeight="1">
      <c r="A263" s="34"/>
      <c r="B263" s="9"/>
      <c r="C263" s="9"/>
      <c r="D263" s="12"/>
      <c r="E263" s="15"/>
      <c r="F263" s="20"/>
      <c r="G263" s="20"/>
      <c r="H263" s="32"/>
    </row>
    <row r="264" spans="1:8" ht="15" customHeight="1">
      <c r="A264" s="33"/>
      <c r="B264" s="8"/>
      <c r="C264" s="8"/>
      <c r="D264" s="11"/>
      <c r="E264" s="14"/>
      <c r="F264" s="19"/>
      <c r="G264" s="19"/>
      <c r="H264" s="31"/>
    </row>
    <row r="265" spans="1:8" ht="15" customHeight="1">
      <c r="A265" s="34"/>
      <c r="B265" s="9"/>
      <c r="C265" s="9"/>
      <c r="D265" s="12"/>
      <c r="E265" s="15"/>
      <c r="F265" s="20"/>
      <c r="G265" s="20"/>
      <c r="H265" s="32"/>
    </row>
    <row r="266" spans="1:8" ht="15" customHeight="1">
      <c r="A266" s="33"/>
      <c r="B266" s="8"/>
      <c r="C266" s="8"/>
      <c r="D266" s="11"/>
      <c r="E266" s="14"/>
      <c r="F266" s="19"/>
      <c r="G266" s="19"/>
      <c r="H266" s="31"/>
    </row>
    <row r="267" spans="1:8" ht="15" customHeight="1">
      <c r="A267" s="34"/>
      <c r="B267" s="9"/>
      <c r="C267" s="9"/>
      <c r="D267" s="12"/>
      <c r="E267" s="15"/>
      <c r="F267" s="20"/>
      <c r="G267" s="20"/>
      <c r="H267" s="32"/>
    </row>
    <row r="268" spans="1:8" ht="15" customHeight="1">
      <c r="A268" s="33"/>
      <c r="B268" s="8"/>
      <c r="C268" s="8"/>
      <c r="D268" s="11"/>
      <c r="E268" s="14"/>
      <c r="F268" s="19"/>
      <c r="G268" s="19"/>
      <c r="H268" s="31"/>
    </row>
    <row r="269" spans="1:8" ht="15" customHeight="1">
      <c r="A269" s="34"/>
      <c r="B269" s="9"/>
      <c r="C269" s="9"/>
      <c r="D269" s="12"/>
      <c r="E269" s="15"/>
      <c r="F269" s="20"/>
      <c r="G269" s="20"/>
      <c r="H269" s="32"/>
    </row>
    <row r="270" spans="1:8" ht="15" customHeight="1">
      <c r="A270" s="33"/>
      <c r="B270" s="8"/>
      <c r="C270" s="8"/>
      <c r="D270" s="11"/>
      <c r="E270" s="14"/>
      <c r="F270" s="19"/>
      <c r="G270" s="19"/>
      <c r="H270" s="31"/>
    </row>
    <row r="271" spans="1:8" ht="15" customHeight="1">
      <c r="A271" s="34"/>
      <c r="B271" s="15" t="s">
        <v>15</v>
      </c>
      <c r="C271" s="9"/>
      <c r="D271" s="12"/>
      <c r="E271" s="15"/>
      <c r="F271" s="20"/>
      <c r="G271" s="20"/>
      <c r="H271" s="32"/>
    </row>
    <row r="272" spans="1:8" ht="15" customHeight="1">
      <c r="A272" s="33"/>
      <c r="B272" s="8"/>
      <c r="C272" s="8"/>
      <c r="D272" s="11"/>
      <c r="E272" s="14"/>
      <c r="F272" s="19"/>
      <c r="G272" s="19"/>
      <c r="H272" s="31"/>
    </row>
    <row r="273" spans="1:8" ht="15" customHeight="1">
      <c r="A273" s="34"/>
      <c r="B273" s="9"/>
      <c r="C273" s="9"/>
      <c r="D273" s="12"/>
      <c r="E273" s="15"/>
      <c r="F273" s="20"/>
      <c r="G273" s="20"/>
      <c r="H273" s="32"/>
    </row>
    <row r="274" spans="1:8" ht="15" customHeight="1">
      <c r="A274" s="434" t="s">
        <v>8</v>
      </c>
      <c r="B274" s="429"/>
      <c r="C274" s="429"/>
      <c r="D274" s="430"/>
      <c r="E274" s="431"/>
      <c r="F274" s="432"/>
      <c r="G274" s="432"/>
      <c r="H274" s="433"/>
    </row>
    <row r="275" spans="1:8" ht="15" customHeight="1">
      <c r="A275" s="34">
        <f>A241+1</f>
        <v>9</v>
      </c>
      <c r="B275" s="9" t="s">
        <v>43</v>
      </c>
      <c r="C275" s="9"/>
      <c r="D275" s="12" t="s">
        <v>9</v>
      </c>
      <c r="E275" s="15"/>
      <c r="F275" s="20"/>
      <c r="G275" s="20"/>
      <c r="H275" s="4"/>
    </row>
    <row r="276" spans="1:8" ht="15" customHeight="1">
      <c r="A276" s="33"/>
      <c r="B276" s="8"/>
      <c r="C276" s="8"/>
      <c r="D276" s="11"/>
      <c r="E276" s="14"/>
      <c r="F276" s="19"/>
      <c r="G276" s="19"/>
      <c r="H276" s="3"/>
    </row>
    <row r="277" spans="1:8" ht="15" customHeight="1">
      <c r="A277" s="34"/>
      <c r="B277" s="9"/>
      <c r="C277" s="9"/>
      <c r="D277" s="12"/>
      <c r="E277" s="15"/>
      <c r="F277" s="20"/>
      <c r="G277" s="20"/>
      <c r="H277" s="4"/>
    </row>
    <row r="278" spans="1:8" ht="15" customHeight="1">
      <c r="A278" s="33"/>
      <c r="B278" s="8"/>
      <c r="C278" s="8"/>
      <c r="D278" s="11"/>
      <c r="E278" s="14"/>
      <c r="F278" s="19"/>
      <c r="G278" s="19"/>
      <c r="H278" s="3"/>
    </row>
    <row r="279" spans="1:8" ht="15" customHeight="1">
      <c r="A279" s="34"/>
      <c r="B279" s="9" t="s">
        <v>43</v>
      </c>
      <c r="C279" s="9" t="s">
        <v>91</v>
      </c>
      <c r="D279" s="12">
        <v>2</v>
      </c>
      <c r="E279" s="15" t="s">
        <v>92</v>
      </c>
      <c r="F279" s="20"/>
      <c r="G279" s="20"/>
      <c r="H279" s="4"/>
    </row>
    <row r="280" spans="1:8" ht="15" customHeight="1">
      <c r="A280" s="33"/>
      <c r="B280" s="8"/>
      <c r="C280" s="8"/>
      <c r="D280" s="11"/>
      <c r="E280" s="14"/>
      <c r="F280" s="19"/>
      <c r="G280" s="19"/>
      <c r="H280" s="3"/>
    </row>
    <row r="281" spans="1:8" ht="15" customHeight="1">
      <c r="A281" s="34"/>
      <c r="B281" s="9"/>
      <c r="C281" s="9"/>
      <c r="D281" s="12"/>
      <c r="E281" s="15"/>
      <c r="F281" s="20"/>
      <c r="G281" s="20"/>
      <c r="H281" s="4"/>
    </row>
    <row r="282" spans="1:8" ht="15" customHeight="1">
      <c r="A282" s="33"/>
      <c r="B282" s="8"/>
      <c r="C282" s="8"/>
      <c r="D282" s="11"/>
      <c r="E282" s="14"/>
      <c r="F282" s="19"/>
      <c r="G282" s="19"/>
      <c r="H282" s="3"/>
    </row>
    <row r="283" spans="1:8" ht="15" customHeight="1">
      <c r="A283" s="34"/>
      <c r="B283" s="9"/>
      <c r="C283" s="9"/>
      <c r="D283" s="12"/>
      <c r="E283" s="15"/>
      <c r="F283" s="20"/>
      <c r="G283" s="20"/>
      <c r="H283" s="4"/>
    </row>
    <row r="284" spans="1:8" ht="15" customHeight="1">
      <c r="A284" s="33"/>
      <c r="B284" s="8"/>
      <c r="C284" s="8"/>
      <c r="D284" s="11"/>
      <c r="E284" s="14"/>
      <c r="F284" s="19"/>
      <c r="G284" s="19"/>
      <c r="H284" s="3"/>
    </row>
    <row r="285" spans="1:8" ht="15" customHeight="1">
      <c r="A285" s="34"/>
      <c r="B285" s="9"/>
      <c r="C285" s="9"/>
      <c r="D285" s="12"/>
      <c r="E285" s="15"/>
      <c r="F285" s="20"/>
      <c r="G285" s="20"/>
      <c r="H285" s="4"/>
    </row>
    <row r="286" spans="1:8" ht="15" customHeight="1">
      <c r="A286" s="33"/>
      <c r="B286" s="8"/>
      <c r="C286" s="8"/>
      <c r="D286" s="11"/>
      <c r="E286" s="14"/>
      <c r="F286" s="19"/>
      <c r="G286" s="19"/>
      <c r="H286" s="3"/>
    </row>
    <row r="287" spans="1:8" ht="15" customHeight="1">
      <c r="A287" s="34"/>
      <c r="B287" s="9"/>
      <c r="C287" s="9"/>
      <c r="D287" s="12"/>
      <c r="E287" s="15"/>
      <c r="F287" s="20"/>
      <c r="G287" s="20"/>
      <c r="H287" s="4"/>
    </row>
    <row r="288" spans="1:8" ht="15" customHeight="1">
      <c r="A288" s="33"/>
      <c r="B288" s="8"/>
      <c r="C288" s="8"/>
      <c r="D288" s="11"/>
      <c r="E288" s="14"/>
      <c r="F288" s="19"/>
      <c r="G288" s="19"/>
      <c r="H288" s="3"/>
    </row>
    <row r="289" spans="1:8" ht="15" customHeight="1">
      <c r="A289" s="34"/>
      <c r="B289" s="9"/>
      <c r="C289" s="9"/>
      <c r="D289" s="12"/>
      <c r="E289" s="15"/>
      <c r="F289" s="20"/>
      <c r="G289" s="20"/>
      <c r="H289" s="4"/>
    </row>
    <row r="290" spans="1:8" ht="15" customHeight="1">
      <c r="A290" s="33"/>
      <c r="B290" s="8"/>
      <c r="C290" s="8"/>
      <c r="D290" s="11"/>
      <c r="E290" s="14"/>
      <c r="F290" s="19"/>
      <c r="G290" s="19"/>
      <c r="H290" s="3"/>
    </row>
    <row r="291" spans="1:8" ht="15" customHeight="1">
      <c r="A291" s="34"/>
      <c r="B291" s="9"/>
      <c r="C291" s="9"/>
      <c r="D291" s="12"/>
      <c r="E291" s="15"/>
      <c r="F291" s="20"/>
      <c r="G291" s="20"/>
      <c r="H291" s="4"/>
    </row>
    <row r="292" spans="1:8" ht="15" customHeight="1">
      <c r="A292" s="33"/>
      <c r="B292" s="8"/>
      <c r="C292" s="8"/>
      <c r="D292" s="11"/>
      <c r="E292" s="14"/>
      <c r="F292" s="19"/>
      <c r="G292" s="19"/>
      <c r="H292" s="3"/>
    </row>
    <row r="293" spans="1:8" ht="15" customHeight="1">
      <c r="A293" s="34"/>
      <c r="B293" s="9"/>
      <c r="C293" s="9"/>
      <c r="D293" s="12"/>
      <c r="E293" s="15"/>
      <c r="F293" s="20"/>
      <c r="G293" s="20"/>
      <c r="H293" s="4"/>
    </row>
    <row r="294" spans="1:8" ht="15" customHeight="1">
      <c r="A294" s="33"/>
      <c r="B294" s="8"/>
      <c r="C294" s="8"/>
      <c r="D294" s="11"/>
      <c r="E294" s="14"/>
      <c r="F294" s="19"/>
      <c r="G294" s="19"/>
      <c r="H294" s="3"/>
    </row>
    <row r="295" spans="1:8" ht="15" customHeight="1">
      <c r="A295" s="34"/>
      <c r="B295" s="9"/>
      <c r="C295" s="9"/>
      <c r="D295" s="12"/>
      <c r="E295" s="15"/>
      <c r="F295" s="20"/>
      <c r="G295" s="20"/>
      <c r="H295" s="4"/>
    </row>
    <row r="296" spans="1:8" ht="15" customHeight="1">
      <c r="A296" s="33"/>
      <c r="B296" s="8"/>
      <c r="C296" s="8"/>
      <c r="D296" s="11"/>
      <c r="E296" s="14"/>
      <c r="F296" s="19"/>
      <c r="G296" s="19"/>
      <c r="H296" s="3"/>
    </row>
    <row r="297" spans="1:8" ht="15" customHeight="1">
      <c r="A297" s="34"/>
      <c r="B297" s="9"/>
      <c r="C297" s="9"/>
      <c r="D297" s="12"/>
      <c r="E297" s="15"/>
      <c r="F297" s="20"/>
      <c r="G297" s="20"/>
      <c r="H297" s="4"/>
    </row>
    <row r="298" spans="1:8" ht="15" customHeight="1">
      <c r="A298" s="33"/>
      <c r="B298" s="8"/>
      <c r="C298" s="8"/>
      <c r="D298" s="11"/>
      <c r="E298" s="14"/>
      <c r="F298" s="19"/>
      <c r="G298" s="19"/>
      <c r="H298" s="3"/>
    </row>
    <row r="299" spans="1:8" ht="15" customHeight="1">
      <c r="A299" s="34"/>
      <c r="B299" s="9"/>
      <c r="C299" s="9"/>
      <c r="D299" s="12"/>
      <c r="E299" s="15"/>
      <c r="F299" s="20"/>
      <c r="G299" s="20"/>
      <c r="H299" s="4"/>
    </row>
    <row r="300" spans="1:8" ht="15" customHeight="1">
      <c r="A300" s="33"/>
      <c r="B300" s="8"/>
      <c r="C300" s="8"/>
      <c r="D300" s="11"/>
      <c r="E300" s="14"/>
      <c r="F300" s="19"/>
      <c r="G300" s="19"/>
      <c r="H300" s="3"/>
    </row>
    <row r="301" spans="1:8" ht="15" customHeight="1">
      <c r="A301" s="34"/>
      <c r="B301" s="9"/>
      <c r="C301" s="9"/>
      <c r="D301" s="12"/>
      <c r="E301" s="15"/>
      <c r="F301" s="20"/>
      <c r="G301" s="20"/>
      <c r="H301" s="4"/>
    </row>
    <row r="302" spans="1:8" ht="15" customHeight="1">
      <c r="A302" s="33"/>
      <c r="B302" s="8"/>
      <c r="C302" s="8"/>
      <c r="D302" s="11"/>
      <c r="E302" s="14"/>
      <c r="F302" s="19"/>
      <c r="G302" s="19"/>
      <c r="H302" s="3"/>
    </row>
    <row r="303" spans="1:8" ht="15" customHeight="1">
      <c r="A303" s="34"/>
      <c r="B303" s="9"/>
      <c r="C303" s="9"/>
      <c r="D303" s="12"/>
      <c r="E303" s="15"/>
      <c r="F303" s="20"/>
      <c r="G303" s="20"/>
      <c r="H303" s="4"/>
    </row>
    <row r="304" spans="1:8" ht="15" customHeight="1">
      <c r="A304" s="33"/>
      <c r="B304" s="8"/>
      <c r="C304" s="8"/>
      <c r="D304" s="11"/>
      <c r="E304" s="14"/>
      <c r="F304" s="19"/>
      <c r="G304" s="19"/>
      <c r="H304" s="3"/>
    </row>
    <row r="305" spans="1:8" ht="15" customHeight="1">
      <c r="A305" s="34"/>
      <c r="B305" s="15" t="s">
        <v>15</v>
      </c>
      <c r="C305" s="9"/>
      <c r="D305" s="12"/>
      <c r="E305" s="15"/>
      <c r="F305" s="20"/>
      <c r="G305" s="20"/>
      <c r="H305" s="4"/>
    </row>
    <row r="306" spans="1:8" ht="15" customHeight="1">
      <c r="A306" s="33"/>
      <c r="B306" s="8"/>
      <c r="C306" s="8"/>
      <c r="D306" s="11"/>
      <c r="E306" s="14"/>
      <c r="F306" s="19"/>
      <c r="G306" s="19"/>
      <c r="H306" s="3"/>
    </row>
    <row r="307" spans="1:8" ht="15" customHeight="1">
      <c r="A307" s="34"/>
      <c r="B307" s="9"/>
      <c r="C307" s="9"/>
      <c r="D307" s="12"/>
      <c r="E307" s="15"/>
      <c r="F307" s="20"/>
      <c r="G307" s="20"/>
      <c r="H307" s="4"/>
    </row>
    <row r="308" spans="1:8" ht="15" customHeight="1">
      <c r="A308" s="434" t="s">
        <v>8</v>
      </c>
      <c r="B308" s="429"/>
      <c r="C308" s="429"/>
      <c r="D308" s="430"/>
      <c r="E308" s="431"/>
      <c r="F308" s="432"/>
      <c r="G308" s="432"/>
      <c r="H308" s="433"/>
    </row>
    <row r="309" spans="1:8" ht="15" customHeight="1">
      <c r="A309" s="34">
        <f>A275+1</f>
        <v>10</v>
      </c>
      <c r="B309" s="9" t="s">
        <v>62</v>
      </c>
      <c r="C309" s="9"/>
      <c r="D309" s="12" t="s">
        <v>9</v>
      </c>
      <c r="E309" s="15"/>
      <c r="F309" s="20"/>
      <c r="G309" s="20"/>
      <c r="H309" s="4"/>
    </row>
    <row r="310" spans="1:8" ht="15" customHeight="1">
      <c r="A310" s="33"/>
      <c r="B310" s="8"/>
      <c r="C310" s="8"/>
      <c r="D310" s="11"/>
      <c r="E310" s="14"/>
      <c r="F310" s="19"/>
      <c r="G310" s="19"/>
      <c r="H310" s="3"/>
    </row>
    <row r="311" spans="1:8" ht="15" customHeight="1">
      <c r="A311" s="34"/>
      <c r="B311" s="9"/>
      <c r="C311" s="9"/>
      <c r="D311" s="12"/>
      <c r="E311" s="15"/>
      <c r="F311" s="20"/>
      <c r="G311" s="20"/>
      <c r="H311" s="4"/>
    </row>
    <row r="312" spans="1:8" ht="15" customHeight="1">
      <c r="A312" s="33"/>
      <c r="B312" s="8"/>
      <c r="C312" s="8"/>
      <c r="D312" s="11"/>
      <c r="E312" s="14"/>
      <c r="F312" s="19"/>
      <c r="G312" s="19"/>
      <c r="H312" s="3"/>
    </row>
    <row r="313" spans="1:8" ht="15" customHeight="1">
      <c r="A313" s="34"/>
      <c r="B313" s="9" t="s">
        <v>62</v>
      </c>
      <c r="C313" s="9"/>
      <c r="D313" s="12">
        <v>0.1</v>
      </c>
      <c r="E313" s="15" t="s">
        <v>58</v>
      </c>
      <c r="F313" s="20"/>
      <c r="G313" s="20"/>
      <c r="H313" s="4"/>
    </row>
    <row r="314" spans="1:8" ht="15" customHeight="1">
      <c r="A314" s="33"/>
      <c r="B314" s="8"/>
      <c r="C314" s="8"/>
      <c r="D314" s="11"/>
      <c r="E314" s="14"/>
      <c r="F314" s="19"/>
      <c r="G314" s="19"/>
      <c r="H314" s="3"/>
    </row>
    <row r="315" spans="1:8" ht="15" customHeight="1">
      <c r="A315" s="34"/>
      <c r="B315" s="9"/>
      <c r="C315" s="9"/>
      <c r="D315" s="12"/>
      <c r="E315" s="15"/>
      <c r="F315" s="20"/>
      <c r="G315" s="20"/>
      <c r="H315" s="4"/>
    </row>
    <row r="316" spans="1:8" ht="15" customHeight="1">
      <c r="A316" s="33"/>
      <c r="B316" s="8"/>
      <c r="C316" s="8"/>
      <c r="D316" s="11"/>
      <c r="E316" s="14"/>
      <c r="F316" s="19"/>
      <c r="G316" s="19"/>
      <c r="H316" s="3"/>
    </row>
    <row r="317" spans="1:8" ht="15" customHeight="1">
      <c r="A317" s="34"/>
      <c r="B317" s="9"/>
      <c r="C317" s="9"/>
      <c r="D317" s="12"/>
      <c r="E317" s="15"/>
      <c r="F317" s="20"/>
      <c r="G317" s="20"/>
      <c r="H317" s="4"/>
    </row>
    <row r="318" spans="1:8" ht="15" customHeight="1">
      <c r="A318" s="33"/>
      <c r="B318" s="8"/>
      <c r="C318" s="8"/>
      <c r="D318" s="11"/>
      <c r="E318" s="14"/>
      <c r="F318" s="19"/>
      <c r="G318" s="19"/>
      <c r="H318" s="3"/>
    </row>
    <row r="319" spans="1:8" ht="15" customHeight="1">
      <c r="A319" s="34"/>
      <c r="B319" s="9"/>
      <c r="C319" s="9"/>
      <c r="D319" s="12"/>
      <c r="E319" s="15"/>
      <c r="F319" s="20"/>
      <c r="G319" s="20"/>
      <c r="H319" s="4"/>
    </row>
    <row r="320" spans="1:8" ht="15" customHeight="1">
      <c r="A320" s="33"/>
      <c r="B320" s="8"/>
      <c r="C320" s="8"/>
      <c r="D320" s="11"/>
      <c r="E320" s="14"/>
      <c r="F320" s="19"/>
      <c r="G320" s="19"/>
      <c r="H320" s="3"/>
    </row>
    <row r="321" spans="1:8" ht="15" customHeight="1">
      <c r="A321" s="34"/>
      <c r="B321" s="9"/>
      <c r="C321" s="9"/>
      <c r="D321" s="12"/>
      <c r="E321" s="15"/>
      <c r="F321" s="20"/>
      <c r="G321" s="20"/>
      <c r="H321" s="4"/>
    </row>
    <row r="322" spans="1:8" ht="15" customHeight="1">
      <c r="A322" s="33"/>
      <c r="B322" s="8"/>
      <c r="C322" s="8"/>
      <c r="D322" s="11"/>
      <c r="E322" s="14"/>
      <c r="F322" s="19"/>
      <c r="G322" s="19"/>
      <c r="H322" s="3"/>
    </row>
    <row r="323" spans="1:8" ht="15" customHeight="1">
      <c r="A323" s="34"/>
      <c r="B323" s="9"/>
      <c r="C323" s="9"/>
      <c r="D323" s="12"/>
      <c r="E323" s="15"/>
      <c r="F323" s="20"/>
      <c r="G323" s="20"/>
      <c r="H323" s="4"/>
    </row>
    <row r="324" spans="1:8" ht="15" customHeight="1">
      <c r="A324" s="33"/>
      <c r="B324" s="8"/>
      <c r="C324" s="8"/>
      <c r="D324" s="11"/>
      <c r="E324" s="14"/>
      <c r="F324" s="19"/>
      <c r="G324" s="19"/>
      <c r="H324" s="3"/>
    </row>
    <row r="325" spans="1:8" ht="15" customHeight="1">
      <c r="A325" s="34"/>
      <c r="B325" s="9"/>
      <c r="C325" s="9"/>
      <c r="D325" s="12"/>
      <c r="E325" s="15"/>
      <c r="F325" s="20"/>
      <c r="G325" s="20"/>
      <c r="H325" s="4"/>
    </row>
    <row r="326" spans="1:8" ht="15" customHeight="1">
      <c r="A326" s="33"/>
      <c r="B326" s="8"/>
      <c r="C326" s="8"/>
      <c r="D326" s="11"/>
      <c r="E326" s="14"/>
      <c r="F326" s="19"/>
      <c r="G326" s="19"/>
      <c r="H326" s="3"/>
    </row>
    <row r="327" spans="1:8" ht="15" customHeight="1">
      <c r="A327" s="34"/>
      <c r="B327" s="9"/>
      <c r="C327" s="9"/>
      <c r="D327" s="12"/>
      <c r="E327" s="15"/>
      <c r="F327" s="20"/>
      <c r="G327" s="20"/>
      <c r="H327" s="4"/>
    </row>
    <row r="328" spans="1:8" ht="15" customHeight="1">
      <c r="A328" s="33"/>
      <c r="B328" s="8"/>
      <c r="C328" s="8"/>
      <c r="D328" s="11"/>
      <c r="E328" s="14"/>
      <c r="F328" s="19"/>
      <c r="G328" s="19"/>
      <c r="H328" s="3"/>
    </row>
    <row r="329" spans="1:8" ht="15" customHeight="1">
      <c r="A329" s="34"/>
      <c r="B329" s="9"/>
      <c r="C329" s="9"/>
      <c r="D329" s="12"/>
      <c r="E329" s="15"/>
      <c r="F329" s="20"/>
      <c r="G329" s="20"/>
      <c r="H329" s="4"/>
    </row>
    <row r="330" spans="1:8" ht="15" customHeight="1">
      <c r="A330" s="33"/>
      <c r="B330" s="8"/>
      <c r="C330" s="8"/>
      <c r="D330" s="11"/>
      <c r="E330" s="14"/>
      <c r="F330" s="19"/>
      <c r="G330" s="19"/>
      <c r="H330" s="3"/>
    </row>
    <row r="331" spans="1:8" ht="15" customHeight="1">
      <c r="A331" s="34"/>
      <c r="B331" s="9"/>
      <c r="C331" s="9"/>
      <c r="D331" s="12"/>
      <c r="E331" s="15"/>
      <c r="F331" s="20"/>
      <c r="G331" s="20"/>
      <c r="H331" s="4"/>
    </row>
    <row r="332" spans="1:8" ht="15" customHeight="1">
      <c r="A332" s="33"/>
      <c r="B332" s="8"/>
      <c r="C332" s="8"/>
      <c r="D332" s="11"/>
      <c r="E332" s="14"/>
      <c r="F332" s="19"/>
      <c r="G332" s="19"/>
      <c r="H332" s="3"/>
    </row>
    <row r="333" spans="1:8" ht="15" customHeight="1">
      <c r="A333" s="34"/>
      <c r="B333" s="9"/>
      <c r="C333" s="9"/>
      <c r="D333" s="12"/>
      <c r="E333" s="15"/>
      <c r="F333" s="20"/>
      <c r="G333" s="20"/>
      <c r="H333" s="4"/>
    </row>
    <row r="334" spans="1:8" ht="15" customHeight="1">
      <c r="A334" s="33"/>
      <c r="B334" s="8"/>
      <c r="C334" s="8"/>
      <c r="D334" s="11"/>
      <c r="E334" s="14"/>
      <c r="F334" s="19"/>
      <c r="G334" s="19"/>
      <c r="H334" s="3"/>
    </row>
    <row r="335" spans="1:8" ht="15" customHeight="1">
      <c r="A335" s="34"/>
      <c r="B335" s="9"/>
      <c r="C335" s="9"/>
      <c r="D335" s="12"/>
      <c r="E335" s="15"/>
      <c r="F335" s="20"/>
      <c r="G335" s="20"/>
      <c r="H335" s="4"/>
    </row>
    <row r="336" spans="1:8" ht="15" customHeight="1">
      <c r="A336" s="33"/>
      <c r="B336" s="8"/>
      <c r="C336" s="8"/>
      <c r="D336" s="11"/>
      <c r="E336" s="14"/>
      <c r="F336" s="19"/>
      <c r="G336" s="19"/>
      <c r="H336" s="3"/>
    </row>
    <row r="337" spans="1:8" ht="15" customHeight="1">
      <c r="A337" s="34"/>
      <c r="B337" s="9"/>
      <c r="C337" s="9"/>
      <c r="D337" s="12"/>
      <c r="E337" s="15"/>
      <c r="F337" s="20"/>
      <c r="G337" s="20"/>
      <c r="H337" s="4"/>
    </row>
    <row r="338" spans="1:8" ht="15" customHeight="1">
      <c r="A338" s="33"/>
      <c r="B338" s="8"/>
      <c r="C338" s="8"/>
      <c r="D338" s="11"/>
      <c r="E338" s="14"/>
      <c r="F338" s="19"/>
      <c r="G338" s="19"/>
      <c r="H338" s="3"/>
    </row>
    <row r="339" spans="1:8" ht="15" customHeight="1">
      <c r="A339" s="34"/>
      <c r="B339" s="15" t="s">
        <v>15</v>
      </c>
      <c r="C339" s="9"/>
      <c r="D339" s="12"/>
      <c r="E339" s="15"/>
      <c r="F339" s="20"/>
      <c r="G339" s="20"/>
      <c r="H339" s="4"/>
    </row>
    <row r="340" spans="1:8" ht="15" customHeight="1">
      <c r="A340" s="33"/>
      <c r="B340" s="8"/>
      <c r="C340" s="8"/>
      <c r="D340" s="11"/>
      <c r="E340" s="14"/>
      <c r="F340" s="19"/>
      <c r="G340" s="19"/>
      <c r="H340" s="3"/>
    </row>
    <row r="341" spans="1:8" ht="15" customHeight="1">
      <c r="A341" s="34"/>
      <c r="B341" s="9"/>
      <c r="C341" s="9"/>
      <c r="D341" s="12"/>
      <c r="E341" s="15"/>
      <c r="F341" s="20"/>
      <c r="G341" s="20"/>
      <c r="H341" s="4"/>
    </row>
    <row r="342" spans="1:8" ht="15" customHeight="1">
      <c r="A342" s="434" t="s">
        <v>8</v>
      </c>
      <c r="B342" s="429"/>
      <c r="C342" s="429"/>
      <c r="D342" s="430"/>
      <c r="E342" s="431"/>
      <c r="F342" s="432"/>
      <c r="G342" s="432"/>
      <c r="H342" s="433"/>
    </row>
    <row r="343" spans="1:8" ht="15" customHeight="1">
      <c r="A343" s="34">
        <f>A309+1</f>
        <v>11</v>
      </c>
      <c r="B343" s="9" t="s">
        <v>73</v>
      </c>
      <c r="C343" s="9"/>
      <c r="D343" s="12" t="s">
        <v>9</v>
      </c>
      <c r="E343" s="15"/>
      <c r="F343" s="20"/>
      <c r="G343" s="20"/>
      <c r="H343" s="4"/>
    </row>
    <row r="344" spans="1:8" ht="15" customHeight="1">
      <c r="A344" s="33"/>
      <c r="B344" s="8"/>
      <c r="C344" s="8"/>
      <c r="D344" s="11"/>
      <c r="E344" s="14"/>
      <c r="F344" s="19"/>
      <c r="G344" s="19"/>
      <c r="H344" s="3"/>
    </row>
    <row r="345" spans="1:8" ht="15" customHeight="1">
      <c r="A345" s="34"/>
      <c r="B345" s="9"/>
      <c r="C345" s="9"/>
      <c r="D345" s="12"/>
      <c r="E345" s="15"/>
      <c r="F345" s="20"/>
      <c r="G345" s="20"/>
      <c r="H345" s="4"/>
    </row>
    <row r="346" spans="1:8" ht="15" customHeight="1">
      <c r="A346" s="33"/>
      <c r="B346" s="8"/>
      <c r="C346" s="8"/>
      <c r="D346" s="11"/>
      <c r="E346" s="14"/>
      <c r="F346" s="19"/>
      <c r="G346" s="19"/>
      <c r="H346" s="3"/>
    </row>
    <row r="347" spans="1:8" ht="15" customHeight="1">
      <c r="A347" s="34"/>
      <c r="B347" s="9" t="s">
        <v>73</v>
      </c>
      <c r="C347" s="9" t="s">
        <v>93</v>
      </c>
      <c r="D347" s="12">
        <v>5.0999999999999996</v>
      </c>
      <c r="E347" s="15" t="s">
        <v>29</v>
      </c>
      <c r="F347" s="20"/>
      <c r="G347" s="20"/>
      <c r="H347" s="4"/>
    </row>
    <row r="348" spans="1:8" ht="15" customHeight="1">
      <c r="A348" s="33"/>
      <c r="B348" s="8"/>
      <c r="C348" s="8"/>
      <c r="D348" s="11"/>
      <c r="E348" s="14"/>
      <c r="F348" s="19"/>
      <c r="G348" s="19"/>
      <c r="H348" s="3"/>
    </row>
    <row r="349" spans="1:8" ht="15" customHeight="1">
      <c r="A349" s="34"/>
      <c r="B349" s="9" t="s">
        <v>73</v>
      </c>
      <c r="C349" s="9" t="s">
        <v>94</v>
      </c>
      <c r="D349" s="12">
        <v>2.2999999999999998</v>
      </c>
      <c r="E349" s="15" t="s">
        <v>29</v>
      </c>
      <c r="F349" s="20"/>
      <c r="G349" s="20"/>
      <c r="H349" s="4"/>
    </row>
    <row r="350" spans="1:8" ht="15" customHeight="1">
      <c r="A350" s="33"/>
      <c r="B350" s="8"/>
      <c r="C350" s="8"/>
      <c r="D350" s="11"/>
      <c r="E350" s="14"/>
      <c r="F350" s="19"/>
      <c r="G350" s="19"/>
      <c r="H350" s="3"/>
    </row>
    <row r="351" spans="1:8" ht="15" customHeight="1">
      <c r="A351" s="34"/>
      <c r="B351" s="9" t="s">
        <v>73</v>
      </c>
      <c r="C351" s="9" t="s">
        <v>95</v>
      </c>
      <c r="D351" s="12">
        <v>13.4</v>
      </c>
      <c r="E351" s="15" t="s">
        <v>29</v>
      </c>
      <c r="F351" s="20"/>
      <c r="G351" s="20"/>
      <c r="H351" s="4"/>
    </row>
    <row r="352" spans="1:8" ht="15" customHeight="1">
      <c r="A352" s="33"/>
      <c r="B352" s="8"/>
      <c r="C352" s="8"/>
      <c r="D352" s="11"/>
      <c r="E352" s="14"/>
      <c r="F352" s="19"/>
      <c r="G352" s="19"/>
      <c r="H352" s="3"/>
    </row>
    <row r="353" spans="1:8" ht="15" customHeight="1">
      <c r="A353" s="34"/>
      <c r="B353" s="9"/>
      <c r="C353" s="9"/>
      <c r="D353" s="12"/>
      <c r="E353" s="15"/>
      <c r="F353" s="20"/>
      <c r="G353" s="20"/>
      <c r="H353" s="4"/>
    </row>
    <row r="354" spans="1:8" ht="15" customHeight="1">
      <c r="A354" s="33"/>
      <c r="B354" s="8"/>
      <c r="C354" s="8"/>
      <c r="D354" s="11"/>
      <c r="E354" s="14"/>
      <c r="F354" s="19"/>
      <c r="G354" s="19"/>
      <c r="H354" s="3"/>
    </row>
    <row r="355" spans="1:8" ht="15" customHeight="1">
      <c r="A355" s="34"/>
      <c r="B355" s="9"/>
      <c r="C355" s="9"/>
      <c r="D355" s="12"/>
      <c r="E355" s="15"/>
      <c r="F355" s="20"/>
      <c r="G355" s="20"/>
      <c r="H355" s="4"/>
    </row>
    <row r="356" spans="1:8" ht="15" customHeight="1">
      <c r="A356" s="33"/>
      <c r="B356" s="8"/>
      <c r="C356" s="8"/>
      <c r="D356" s="11"/>
      <c r="E356" s="14"/>
      <c r="F356" s="19"/>
      <c r="G356" s="19"/>
      <c r="H356" s="3"/>
    </row>
    <row r="357" spans="1:8" ht="15" customHeight="1">
      <c r="A357" s="34"/>
      <c r="B357" s="9"/>
      <c r="C357" s="9"/>
      <c r="D357" s="12"/>
      <c r="E357" s="15"/>
      <c r="F357" s="20"/>
      <c r="G357" s="20"/>
      <c r="H357" s="4"/>
    </row>
    <row r="358" spans="1:8" ht="15" customHeight="1">
      <c r="A358" s="33"/>
      <c r="B358" s="8"/>
      <c r="C358" s="8"/>
      <c r="D358" s="11"/>
      <c r="E358" s="14"/>
      <c r="F358" s="19"/>
      <c r="G358" s="19"/>
      <c r="H358" s="3"/>
    </row>
    <row r="359" spans="1:8" ht="15" customHeight="1">
      <c r="A359" s="34"/>
      <c r="B359" s="9"/>
      <c r="C359" s="9"/>
      <c r="D359" s="12"/>
      <c r="E359" s="15"/>
      <c r="F359" s="20"/>
      <c r="G359" s="20"/>
      <c r="H359" s="4"/>
    </row>
    <row r="360" spans="1:8" ht="15" customHeight="1">
      <c r="A360" s="33"/>
      <c r="B360" s="8"/>
      <c r="C360" s="8"/>
      <c r="D360" s="11"/>
      <c r="E360" s="14"/>
      <c r="F360" s="19"/>
      <c r="G360" s="19"/>
      <c r="H360" s="3"/>
    </row>
    <row r="361" spans="1:8" ht="15" customHeight="1">
      <c r="A361" s="34"/>
      <c r="B361" s="9"/>
      <c r="C361" s="9"/>
      <c r="D361" s="12"/>
      <c r="E361" s="15"/>
      <c r="F361" s="20"/>
      <c r="G361" s="20"/>
      <c r="H361" s="4"/>
    </row>
    <row r="362" spans="1:8" ht="15" customHeight="1">
      <c r="A362" s="33"/>
      <c r="B362" s="8"/>
      <c r="C362" s="8"/>
      <c r="D362" s="11"/>
      <c r="E362" s="14"/>
      <c r="F362" s="19"/>
      <c r="G362" s="19"/>
      <c r="H362" s="3"/>
    </row>
    <row r="363" spans="1:8" ht="15" customHeight="1">
      <c r="A363" s="34"/>
      <c r="B363" s="9"/>
      <c r="C363" s="9"/>
      <c r="D363" s="12"/>
      <c r="E363" s="15"/>
      <c r="F363" s="20"/>
      <c r="G363" s="20"/>
      <c r="H363" s="4"/>
    </row>
    <row r="364" spans="1:8" ht="15" customHeight="1">
      <c r="A364" s="33"/>
      <c r="B364" s="8"/>
      <c r="C364" s="8"/>
      <c r="D364" s="11"/>
      <c r="E364" s="14"/>
      <c r="F364" s="19"/>
      <c r="G364" s="19"/>
      <c r="H364" s="3"/>
    </row>
    <row r="365" spans="1:8" ht="15" customHeight="1">
      <c r="A365" s="34"/>
      <c r="B365" s="9"/>
      <c r="C365" s="9"/>
      <c r="D365" s="12"/>
      <c r="E365" s="15"/>
      <c r="F365" s="20"/>
      <c r="G365" s="20"/>
      <c r="H365" s="4"/>
    </row>
    <row r="366" spans="1:8" ht="15" customHeight="1">
      <c r="A366" s="33"/>
      <c r="B366" s="8"/>
      <c r="C366" s="8"/>
      <c r="D366" s="11"/>
      <c r="E366" s="14"/>
      <c r="F366" s="19"/>
      <c r="G366" s="19"/>
      <c r="H366" s="3"/>
    </row>
    <row r="367" spans="1:8" ht="15" customHeight="1">
      <c r="A367" s="34"/>
      <c r="B367" s="9"/>
      <c r="C367" s="9"/>
      <c r="D367" s="12"/>
      <c r="E367" s="15"/>
      <c r="F367" s="20"/>
      <c r="G367" s="20"/>
      <c r="H367" s="4"/>
    </row>
    <row r="368" spans="1:8" ht="15" customHeight="1">
      <c r="A368" s="33"/>
      <c r="B368" s="8"/>
      <c r="C368" s="8"/>
      <c r="D368" s="11"/>
      <c r="E368" s="14"/>
      <c r="F368" s="19"/>
      <c r="G368" s="19"/>
      <c r="H368" s="3"/>
    </row>
    <row r="369" spans="1:8" ht="15" customHeight="1">
      <c r="A369" s="34"/>
      <c r="B369" s="9"/>
      <c r="C369" s="9"/>
      <c r="D369" s="12"/>
      <c r="E369" s="15"/>
      <c r="F369" s="20"/>
      <c r="G369" s="20"/>
      <c r="H369" s="4"/>
    </row>
    <row r="370" spans="1:8" ht="15" customHeight="1">
      <c r="A370" s="33"/>
      <c r="B370" s="8"/>
      <c r="C370" s="8"/>
      <c r="D370" s="11"/>
      <c r="E370" s="14"/>
      <c r="F370" s="19"/>
      <c r="G370" s="19"/>
      <c r="H370" s="3"/>
    </row>
    <row r="371" spans="1:8" ht="15" customHeight="1">
      <c r="A371" s="34"/>
      <c r="B371" s="9"/>
      <c r="C371" s="9"/>
      <c r="D371" s="12"/>
      <c r="E371" s="15"/>
      <c r="F371" s="20"/>
      <c r="G371" s="20"/>
      <c r="H371" s="4"/>
    </row>
    <row r="372" spans="1:8" ht="15" customHeight="1">
      <c r="A372" s="33"/>
      <c r="B372" s="8"/>
      <c r="C372" s="8"/>
      <c r="D372" s="11"/>
      <c r="E372" s="14"/>
      <c r="F372" s="19"/>
      <c r="G372" s="19"/>
      <c r="H372" s="3"/>
    </row>
    <row r="373" spans="1:8" ht="15" customHeight="1">
      <c r="A373" s="34"/>
      <c r="B373" s="15" t="s">
        <v>15</v>
      </c>
      <c r="C373" s="9"/>
      <c r="D373" s="12"/>
      <c r="E373" s="15"/>
      <c r="F373" s="20"/>
      <c r="G373" s="20"/>
      <c r="H373" s="4"/>
    </row>
    <row r="374" spans="1:8" ht="15" customHeight="1">
      <c r="A374" s="33"/>
      <c r="B374" s="8"/>
      <c r="C374" s="8"/>
      <c r="D374" s="11"/>
      <c r="E374" s="14"/>
      <c r="F374" s="19"/>
      <c r="G374" s="19"/>
      <c r="H374" s="3"/>
    </row>
    <row r="375" spans="1:8" ht="15" customHeight="1">
      <c r="A375" s="34"/>
      <c r="B375" s="9"/>
      <c r="C375" s="9"/>
      <c r="D375" s="12"/>
      <c r="E375" s="15"/>
      <c r="F375" s="20"/>
      <c r="G375" s="20"/>
      <c r="H375" s="4"/>
    </row>
    <row r="376" spans="1:8" ht="15" customHeight="1">
      <c r="A376" s="434" t="s">
        <v>8</v>
      </c>
      <c r="B376" s="429"/>
      <c r="C376" s="429"/>
      <c r="D376" s="430"/>
      <c r="E376" s="431"/>
      <c r="F376" s="432"/>
      <c r="G376" s="432"/>
      <c r="H376" s="433"/>
    </row>
    <row r="377" spans="1:8" ht="15" customHeight="1">
      <c r="A377" s="34">
        <f>A343+1</f>
        <v>12</v>
      </c>
      <c r="B377" s="9" t="s">
        <v>74</v>
      </c>
      <c r="C377" s="9"/>
      <c r="D377" s="12" t="s">
        <v>9</v>
      </c>
      <c r="E377" s="15"/>
      <c r="F377" s="20"/>
      <c r="G377" s="20"/>
      <c r="H377" s="4"/>
    </row>
    <row r="378" spans="1:8" ht="15" customHeight="1">
      <c r="A378" s="33"/>
      <c r="B378" s="8"/>
      <c r="C378" s="8"/>
      <c r="D378" s="11"/>
      <c r="E378" s="14"/>
      <c r="F378" s="19"/>
      <c r="G378" s="19"/>
      <c r="H378" s="3"/>
    </row>
    <row r="379" spans="1:8" ht="15" customHeight="1">
      <c r="A379" s="34"/>
      <c r="B379" s="9"/>
      <c r="C379" s="9"/>
      <c r="D379" s="12"/>
      <c r="E379" s="15"/>
      <c r="F379" s="20"/>
      <c r="G379" s="20"/>
      <c r="H379" s="4"/>
    </row>
    <row r="380" spans="1:8" ht="15" customHeight="1">
      <c r="A380" s="33"/>
      <c r="B380" s="8"/>
      <c r="C380" s="8" t="s">
        <v>93</v>
      </c>
      <c r="D380" s="11"/>
      <c r="E380" s="14"/>
      <c r="F380" s="19"/>
      <c r="G380" s="19"/>
      <c r="H380" s="3" t="s">
        <v>96</v>
      </c>
    </row>
    <row r="381" spans="1:8" ht="15" customHeight="1">
      <c r="A381" s="34"/>
      <c r="B381" s="9" t="s">
        <v>74</v>
      </c>
      <c r="C381" s="9" t="s">
        <v>121</v>
      </c>
      <c r="D381" s="12">
        <v>5.0999999999999996</v>
      </c>
      <c r="E381" s="15" t="s">
        <v>29</v>
      </c>
      <c r="F381" s="20"/>
      <c r="G381" s="20"/>
      <c r="H381" s="4"/>
    </row>
    <row r="382" spans="1:8" ht="15" customHeight="1">
      <c r="A382" s="33"/>
      <c r="B382" s="8"/>
      <c r="C382" s="8" t="s">
        <v>94</v>
      </c>
      <c r="D382" s="11"/>
      <c r="E382" s="14"/>
      <c r="F382" s="19"/>
      <c r="G382" s="19"/>
      <c r="H382" s="3" t="s">
        <v>96</v>
      </c>
    </row>
    <row r="383" spans="1:8" ht="15" customHeight="1">
      <c r="A383" s="34"/>
      <c r="B383" s="9" t="s">
        <v>74</v>
      </c>
      <c r="C383" s="9" t="s">
        <v>121</v>
      </c>
      <c r="D383" s="12">
        <v>2.2999999999999998</v>
      </c>
      <c r="E383" s="15" t="s">
        <v>29</v>
      </c>
      <c r="F383" s="20"/>
      <c r="G383" s="20"/>
      <c r="H383" s="4"/>
    </row>
    <row r="384" spans="1:8" ht="15" customHeight="1">
      <c r="A384" s="33"/>
      <c r="B384" s="8"/>
      <c r="C384" s="8" t="s">
        <v>95</v>
      </c>
      <c r="D384" s="11"/>
      <c r="E384" s="14"/>
      <c r="F384" s="19"/>
      <c r="G384" s="19"/>
      <c r="H384" s="3" t="s">
        <v>96</v>
      </c>
    </row>
    <row r="385" spans="1:8" ht="15" customHeight="1">
      <c r="A385" s="34"/>
      <c r="B385" s="9" t="s">
        <v>74</v>
      </c>
      <c r="C385" s="9" t="s">
        <v>121</v>
      </c>
      <c r="D385" s="12">
        <v>13.4</v>
      </c>
      <c r="E385" s="15" t="s">
        <v>29</v>
      </c>
      <c r="F385" s="20"/>
      <c r="G385" s="20"/>
      <c r="H385" s="4"/>
    </row>
    <row r="386" spans="1:8" ht="15" customHeight="1">
      <c r="A386" s="33"/>
      <c r="B386" s="8"/>
      <c r="C386" s="8"/>
      <c r="D386" s="11"/>
      <c r="E386" s="14"/>
      <c r="F386" s="19"/>
      <c r="G386" s="19"/>
      <c r="H386" s="3"/>
    </row>
    <row r="387" spans="1:8" ht="15" customHeight="1">
      <c r="A387" s="34"/>
      <c r="B387" s="9" t="s">
        <v>97</v>
      </c>
      <c r="C387" s="9" t="s">
        <v>121</v>
      </c>
      <c r="D387" s="12">
        <v>3</v>
      </c>
      <c r="E387" s="15" t="s">
        <v>98</v>
      </c>
      <c r="F387" s="20"/>
      <c r="G387" s="20"/>
      <c r="H387" s="4"/>
    </row>
    <row r="388" spans="1:8" ht="15" customHeight="1">
      <c r="A388" s="33"/>
      <c r="B388" s="8"/>
      <c r="C388" s="8"/>
      <c r="D388" s="11"/>
      <c r="E388" s="14"/>
      <c r="F388" s="19"/>
      <c r="G388" s="19"/>
      <c r="H388" s="3"/>
    </row>
    <row r="389" spans="1:8" ht="15" customHeight="1">
      <c r="A389" s="34"/>
      <c r="B389" s="9"/>
      <c r="C389" s="9"/>
      <c r="D389" s="12"/>
      <c r="E389" s="15"/>
      <c r="F389" s="20"/>
      <c r="G389" s="20"/>
      <c r="H389" s="4"/>
    </row>
    <row r="390" spans="1:8" ht="15" customHeight="1">
      <c r="A390" s="33"/>
      <c r="B390" s="8"/>
      <c r="C390" s="8"/>
      <c r="D390" s="11"/>
      <c r="E390" s="14"/>
      <c r="F390" s="19"/>
      <c r="G390" s="19"/>
      <c r="H390" s="3"/>
    </row>
    <row r="391" spans="1:8" ht="15" customHeight="1">
      <c r="A391" s="34"/>
      <c r="B391" s="9"/>
      <c r="C391" s="9"/>
      <c r="D391" s="12"/>
      <c r="E391" s="15"/>
      <c r="F391" s="20"/>
      <c r="G391" s="20"/>
      <c r="H391" s="4"/>
    </row>
    <row r="392" spans="1:8" ht="15" customHeight="1">
      <c r="A392" s="33"/>
      <c r="B392" s="8"/>
      <c r="C392" s="8"/>
      <c r="D392" s="11"/>
      <c r="E392" s="14"/>
      <c r="F392" s="19"/>
      <c r="G392" s="19"/>
      <c r="H392" s="3"/>
    </row>
    <row r="393" spans="1:8" ht="15" customHeight="1">
      <c r="A393" s="34"/>
      <c r="B393" s="9"/>
      <c r="C393" s="9"/>
      <c r="D393" s="12"/>
      <c r="E393" s="15"/>
      <c r="F393" s="20"/>
      <c r="G393" s="20"/>
      <c r="H393" s="4"/>
    </row>
    <row r="394" spans="1:8" ht="15" customHeight="1">
      <c r="A394" s="33"/>
      <c r="B394" s="8"/>
      <c r="C394" s="8"/>
      <c r="D394" s="11"/>
      <c r="E394" s="14"/>
      <c r="F394" s="19"/>
      <c r="G394" s="19"/>
      <c r="H394" s="3"/>
    </row>
    <row r="395" spans="1:8" ht="15" customHeight="1">
      <c r="A395" s="34"/>
      <c r="B395" s="9"/>
      <c r="C395" s="9"/>
      <c r="D395" s="12"/>
      <c r="E395" s="15"/>
      <c r="F395" s="20"/>
      <c r="G395" s="20"/>
      <c r="H395" s="4"/>
    </row>
    <row r="396" spans="1:8" ht="15" customHeight="1">
      <c r="A396" s="33"/>
      <c r="B396" s="8"/>
      <c r="C396" s="8"/>
      <c r="D396" s="11"/>
      <c r="E396" s="14"/>
      <c r="F396" s="19"/>
      <c r="G396" s="19"/>
      <c r="H396" s="3"/>
    </row>
    <row r="397" spans="1:8" ht="15" customHeight="1">
      <c r="A397" s="34"/>
      <c r="B397" s="9"/>
      <c r="C397" s="9"/>
      <c r="D397" s="12"/>
      <c r="E397" s="15"/>
      <c r="F397" s="20"/>
      <c r="G397" s="20"/>
      <c r="H397" s="4"/>
    </row>
    <row r="398" spans="1:8" ht="15" customHeight="1">
      <c r="A398" s="33"/>
      <c r="B398" s="8"/>
      <c r="C398" s="8"/>
      <c r="D398" s="11"/>
      <c r="E398" s="14"/>
      <c r="F398" s="19"/>
      <c r="G398" s="19"/>
      <c r="H398" s="3"/>
    </row>
    <row r="399" spans="1:8" ht="15" customHeight="1">
      <c r="A399" s="34"/>
      <c r="B399" s="9"/>
      <c r="C399" s="9"/>
      <c r="D399" s="12"/>
      <c r="E399" s="15"/>
      <c r="F399" s="20"/>
      <c r="G399" s="20"/>
      <c r="H399" s="4"/>
    </row>
    <row r="400" spans="1:8" ht="15" customHeight="1">
      <c r="A400" s="33"/>
      <c r="B400" s="8"/>
      <c r="C400" s="8"/>
      <c r="D400" s="11"/>
      <c r="E400" s="14"/>
      <c r="F400" s="19"/>
      <c r="G400" s="19"/>
      <c r="H400" s="3"/>
    </row>
    <row r="401" spans="1:8" ht="15" customHeight="1">
      <c r="A401" s="34"/>
      <c r="B401" s="9"/>
      <c r="C401" s="9"/>
      <c r="D401" s="12"/>
      <c r="E401" s="15"/>
      <c r="F401" s="20"/>
      <c r="G401" s="20"/>
      <c r="H401" s="4"/>
    </row>
    <row r="402" spans="1:8" ht="15" customHeight="1">
      <c r="A402" s="33"/>
      <c r="B402" s="8"/>
      <c r="C402" s="8"/>
      <c r="D402" s="11"/>
      <c r="E402" s="14"/>
      <c r="F402" s="19"/>
      <c r="G402" s="19"/>
      <c r="H402" s="3"/>
    </row>
    <row r="403" spans="1:8" ht="15" customHeight="1">
      <c r="A403" s="34"/>
      <c r="B403" s="9"/>
      <c r="C403" s="9"/>
      <c r="D403" s="12"/>
      <c r="E403" s="15"/>
      <c r="F403" s="20"/>
      <c r="G403" s="20"/>
      <c r="H403" s="4"/>
    </row>
    <row r="404" spans="1:8" ht="15" customHeight="1">
      <c r="A404" s="33"/>
      <c r="B404" s="8"/>
      <c r="C404" s="8"/>
      <c r="D404" s="11"/>
      <c r="E404" s="14"/>
      <c r="F404" s="19"/>
      <c r="G404" s="19"/>
      <c r="H404" s="3"/>
    </row>
    <row r="405" spans="1:8" ht="15" customHeight="1">
      <c r="A405" s="34"/>
      <c r="B405" s="9"/>
      <c r="C405" s="9"/>
      <c r="D405" s="12"/>
      <c r="E405" s="15"/>
      <c r="F405" s="20"/>
      <c r="G405" s="20"/>
      <c r="H405" s="4"/>
    </row>
    <row r="406" spans="1:8" ht="15" customHeight="1">
      <c r="A406" s="33"/>
      <c r="B406" s="8"/>
      <c r="C406" s="8"/>
      <c r="D406" s="11"/>
      <c r="E406" s="14"/>
      <c r="F406" s="19"/>
      <c r="G406" s="19"/>
      <c r="H406" s="3"/>
    </row>
    <row r="407" spans="1:8" ht="15" customHeight="1">
      <c r="A407" s="34"/>
      <c r="B407" s="15" t="s">
        <v>15</v>
      </c>
      <c r="C407" s="9"/>
      <c r="D407" s="12"/>
      <c r="E407" s="15"/>
      <c r="F407" s="20"/>
      <c r="G407" s="20"/>
      <c r="H407" s="4"/>
    </row>
    <row r="408" spans="1:8" ht="15" customHeight="1">
      <c r="A408" s="33"/>
      <c r="B408" s="8"/>
      <c r="C408" s="8"/>
      <c r="D408" s="11"/>
      <c r="E408" s="14"/>
      <c r="F408" s="19"/>
      <c r="G408" s="19"/>
      <c r="H408" s="3"/>
    </row>
    <row r="409" spans="1:8" ht="15" customHeight="1">
      <c r="A409" s="34"/>
      <c r="B409" s="9"/>
      <c r="C409" s="9"/>
      <c r="D409" s="12"/>
      <c r="E409" s="15"/>
      <c r="F409" s="20"/>
      <c r="G409" s="20"/>
      <c r="H409" s="4"/>
    </row>
    <row r="410" spans="1:8" ht="15" customHeight="1">
      <c r="A410" s="434" t="s">
        <v>8</v>
      </c>
      <c r="B410" s="429"/>
      <c r="C410" s="429"/>
      <c r="D410" s="430"/>
      <c r="E410" s="431"/>
      <c r="F410" s="432"/>
      <c r="G410" s="432"/>
      <c r="H410" s="433"/>
    </row>
    <row r="411" spans="1:8" ht="15" customHeight="1">
      <c r="A411" s="34">
        <f>A377+1</f>
        <v>13</v>
      </c>
      <c r="B411" s="9" t="s">
        <v>75</v>
      </c>
      <c r="C411" s="9"/>
      <c r="D411" s="12" t="s">
        <v>9</v>
      </c>
      <c r="E411" s="15"/>
      <c r="F411" s="20"/>
      <c r="G411" s="20"/>
      <c r="H411" s="4"/>
    </row>
    <row r="412" spans="1:8" ht="15" customHeight="1">
      <c r="A412" s="33"/>
      <c r="B412" s="8"/>
      <c r="C412" s="8"/>
      <c r="D412" s="11"/>
      <c r="E412" s="14"/>
      <c r="F412" s="19"/>
      <c r="G412" s="19"/>
      <c r="H412" s="3"/>
    </row>
    <row r="413" spans="1:8" ht="15" customHeight="1">
      <c r="A413" s="34"/>
      <c r="B413" s="9"/>
      <c r="C413" s="9"/>
      <c r="D413" s="12"/>
      <c r="E413" s="15"/>
      <c r="F413" s="20"/>
      <c r="G413" s="20"/>
      <c r="H413" s="4"/>
    </row>
    <row r="414" spans="1:8" ht="15" customHeight="1">
      <c r="A414" s="33"/>
      <c r="B414" s="8"/>
      <c r="C414" s="8" t="s">
        <v>93</v>
      </c>
      <c r="D414" s="11"/>
      <c r="E414" s="14"/>
      <c r="F414" s="19"/>
      <c r="G414" s="19"/>
      <c r="H414" s="3"/>
    </row>
    <row r="415" spans="1:8" ht="15" customHeight="1">
      <c r="A415" s="34"/>
      <c r="B415" s="9" t="s">
        <v>75</v>
      </c>
      <c r="C415" s="9" t="s">
        <v>99</v>
      </c>
      <c r="D415" s="12">
        <v>5.0999999999999996</v>
      </c>
      <c r="E415" s="15" t="s">
        <v>29</v>
      </c>
      <c r="F415" s="20"/>
      <c r="G415" s="20"/>
      <c r="H415" s="4"/>
    </row>
    <row r="416" spans="1:8" ht="15" customHeight="1">
      <c r="A416" s="33"/>
      <c r="B416" s="8"/>
      <c r="C416" s="8" t="s">
        <v>94</v>
      </c>
      <c r="D416" s="11"/>
      <c r="E416" s="14"/>
      <c r="F416" s="19"/>
      <c r="G416" s="19"/>
      <c r="H416" s="3"/>
    </row>
    <row r="417" spans="1:8" ht="15" customHeight="1">
      <c r="A417" s="34"/>
      <c r="B417" s="9" t="s">
        <v>75</v>
      </c>
      <c r="C417" s="9" t="s">
        <v>99</v>
      </c>
      <c r="D417" s="12">
        <v>2.2999999999999998</v>
      </c>
      <c r="E417" s="15" t="s">
        <v>29</v>
      </c>
      <c r="F417" s="20"/>
      <c r="G417" s="20"/>
      <c r="H417" s="4"/>
    </row>
    <row r="418" spans="1:8" ht="15" customHeight="1">
      <c r="A418" s="33"/>
      <c r="B418" s="8"/>
      <c r="C418" s="8" t="s">
        <v>95</v>
      </c>
      <c r="D418" s="11"/>
      <c r="E418" s="14"/>
      <c r="F418" s="19"/>
      <c r="G418" s="19"/>
      <c r="H418" s="3"/>
    </row>
    <row r="419" spans="1:8" ht="15" customHeight="1">
      <c r="A419" s="34"/>
      <c r="B419" s="9" t="s">
        <v>75</v>
      </c>
      <c r="C419" s="9" t="s">
        <v>99</v>
      </c>
      <c r="D419" s="12">
        <v>13.4</v>
      </c>
      <c r="E419" s="15" t="s">
        <v>29</v>
      </c>
      <c r="F419" s="20"/>
      <c r="G419" s="20"/>
      <c r="H419" s="4"/>
    </row>
    <row r="420" spans="1:8" ht="15" customHeight="1">
      <c r="A420" s="33"/>
      <c r="B420" s="8"/>
      <c r="C420" s="8"/>
      <c r="D420" s="11"/>
      <c r="E420" s="14"/>
      <c r="F420" s="19"/>
      <c r="G420" s="19"/>
      <c r="H420" s="3"/>
    </row>
    <row r="421" spans="1:8" ht="15" customHeight="1">
      <c r="A421" s="34"/>
      <c r="B421" s="9"/>
      <c r="C421" s="9"/>
      <c r="D421" s="12"/>
      <c r="E421" s="15"/>
      <c r="F421" s="20"/>
      <c r="G421" s="20"/>
      <c r="H421" s="4"/>
    </row>
    <row r="422" spans="1:8" ht="15" customHeight="1">
      <c r="A422" s="33"/>
      <c r="B422" s="8"/>
      <c r="C422" s="8"/>
      <c r="D422" s="11"/>
      <c r="E422" s="14"/>
      <c r="F422" s="19"/>
      <c r="G422" s="19"/>
      <c r="H422" s="3"/>
    </row>
    <row r="423" spans="1:8" ht="15" customHeight="1">
      <c r="A423" s="34"/>
      <c r="B423" s="9"/>
      <c r="C423" s="9"/>
      <c r="D423" s="12"/>
      <c r="E423" s="15"/>
      <c r="F423" s="20"/>
      <c r="G423" s="20"/>
      <c r="H423" s="4"/>
    </row>
    <row r="424" spans="1:8" ht="15" customHeight="1">
      <c r="A424" s="33"/>
      <c r="B424" s="8"/>
      <c r="C424" s="8"/>
      <c r="D424" s="11"/>
      <c r="E424" s="14"/>
      <c r="F424" s="19"/>
      <c r="G424" s="19"/>
      <c r="H424" s="3"/>
    </row>
    <row r="425" spans="1:8" ht="15" customHeight="1">
      <c r="A425" s="34"/>
      <c r="B425" s="9"/>
      <c r="C425" s="9"/>
      <c r="D425" s="12"/>
      <c r="E425" s="15"/>
      <c r="F425" s="20"/>
      <c r="G425" s="20"/>
      <c r="H425" s="4"/>
    </row>
    <row r="426" spans="1:8" ht="15" customHeight="1">
      <c r="A426" s="33"/>
      <c r="B426" s="8"/>
      <c r="C426" s="8"/>
      <c r="D426" s="11"/>
      <c r="E426" s="14"/>
      <c r="F426" s="19"/>
      <c r="G426" s="19"/>
      <c r="H426" s="3"/>
    </row>
    <row r="427" spans="1:8" ht="15" customHeight="1">
      <c r="A427" s="34"/>
      <c r="B427" s="9"/>
      <c r="C427" s="9"/>
      <c r="D427" s="12"/>
      <c r="E427" s="15"/>
      <c r="F427" s="20"/>
      <c r="G427" s="20"/>
      <c r="H427" s="4"/>
    </row>
    <row r="428" spans="1:8" ht="15" customHeight="1">
      <c r="A428" s="33"/>
      <c r="B428" s="8"/>
      <c r="C428" s="8"/>
      <c r="D428" s="11"/>
      <c r="E428" s="14"/>
      <c r="F428" s="19"/>
      <c r="G428" s="19"/>
      <c r="H428" s="3"/>
    </row>
    <row r="429" spans="1:8" ht="15" customHeight="1">
      <c r="A429" s="34"/>
      <c r="B429" s="9"/>
      <c r="C429" s="9"/>
      <c r="D429" s="12"/>
      <c r="E429" s="15"/>
      <c r="F429" s="20"/>
      <c r="G429" s="20"/>
      <c r="H429" s="4"/>
    </row>
    <row r="430" spans="1:8" ht="15" customHeight="1">
      <c r="A430" s="33"/>
      <c r="B430" s="8"/>
      <c r="C430" s="8"/>
      <c r="D430" s="11"/>
      <c r="E430" s="14"/>
      <c r="F430" s="19"/>
      <c r="G430" s="19"/>
      <c r="H430" s="3"/>
    </row>
    <row r="431" spans="1:8" ht="15" customHeight="1">
      <c r="A431" s="34"/>
      <c r="B431" s="9"/>
      <c r="C431" s="9"/>
      <c r="D431" s="12"/>
      <c r="E431" s="15"/>
      <c r="F431" s="20"/>
      <c r="G431" s="20"/>
      <c r="H431" s="4"/>
    </row>
    <row r="432" spans="1:8" ht="15" customHeight="1">
      <c r="A432" s="33"/>
      <c r="B432" s="8"/>
      <c r="C432" s="8"/>
      <c r="D432" s="11"/>
      <c r="E432" s="14"/>
      <c r="F432" s="19"/>
      <c r="G432" s="19"/>
      <c r="H432" s="3"/>
    </row>
    <row r="433" spans="1:8" ht="15" customHeight="1">
      <c r="A433" s="34"/>
      <c r="B433" s="9"/>
      <c r="C433" s="9"/>
      <c r="D433" s="12"/>
      <c r="E433" s="15"/>
      <c r="F433" s="20"/>
      <c r="G433" s="20"/>
      <c r="H433" s="4"/>
    </row>
    <row r="434" spans="1:8" ht="15" customHeight="1">
      <c r="A434" s="33"/>
      <c r="B434" s="8"/>
      <c r="C434" s="8"/>
      <c r="D434" s="11"/>
      <c r="E434" s="14"/>
      <c r="F434" s="19"/>
      <c r="G434" s="19"/>
      <c r="H434" s="3"/>
    </row>
    <row r="435" spans="1:8" ht="15" customHeight="1">
      <c r="A435" s="34"/>
      <c r="B435" s="9"/>
      <c r="C435" s="9"/>
      <c r="D435" s="12"/>
      <c r="E435" s="15"/>
      <c r="F435" s="20"/>
      <c r="G435" s="20"/>
      <c r="H435" s="4"/>
    </row>
    <row r="436" spans="1:8" ht="15" customHeight="1">
      <c r="A436" s="33"/>
      <c r="B436" s="8"/>
      <c r="C436" s="8"/>
      <c r="D436" s="11"/>
      <c r="E436" s="14"/>
      <c r="F436" s="19"/>
      <c r="G436" s="19"/>
      <c r="H436" s="3"/>
    </row>
    <row r="437" spans="1:8" ht="15" customHeight="1">
      <c r="A437" s="34"/>
      <c r="B437" s="9"/>
      <c r="C437" s="9"/>
      <c r="D437" s="12"/>
      <c r="E437" s="15"/>
      <c r="F437" s="20"/>
      <c r="G437" s="20"/>
      <c r="H437" s="4"/>
    </row>
    <row r="438" spans="1:8" ht="15" customHeight="1">
      <c r="A438" s="33"/>
      <c r="B438" s="8"/>
      <c r="C438" s="8"/>
      <c r="D438" s="11"/>
      <c r="E438" s="14"/>
      <c r="F438" s="19"/>
      <c r="G438" s="19"/>
      <c r="H438" s="3"/>
    </row>
    <row r="439" spans="1:8" ht="15" customHeight="1">
      <c r="A439" s="34"/>
      <c r="B439" s="9"/>
      <c r="C439" s="9"/>
      <c r="D439" s="12"/>
      <c r="E439" s="15"/>
      <c r="F439" s="20"/>
      <c r="G439" s="20"/>
      <c r="H439" s="4"/>
    </row>
    <row r="440" spans="1:8" ht="15" customHeight="1">
      <c r="A440" s="33"/>
      <c r="B440" s="8"/>
      <c r="C440" s="8"/>
      <c r="D440" s="11"/>
      <c r="E440" s="14"/>
      <c r="F440" s="19"/>
      <c r="G440" s="19"/>
      <c r="H440" s="3"/>
    </row>
    <row r="441" spans="1:8" ht="15" customHeight="1">
      <c r="A441" s="34"/>
      <c r="B441" s="15" t="s">
        <v>15</v>
      </c>
      <c r="C441" s="9"/>
      <c r="D441" s="12"/>
      <c r="E441" s="15"/>
      <c r="F441" s="20"/>
      <c r="G441" s="20"/>
      <c r="H441" s="4"/>
    </row>
    <row r="442" spans="1:8" ht="15" customHeight="1">
      <c r="A442" s="33"/>
      <c r="B442" s="8"/>
      <c r="C442" s="8"/>
      <c r="D442" s="11"/>
      <c r="E442" s="14"/>
      <c r="F442" s="19"/>
      <c r="G442" s="19"/>
      <c r="H442" s="3"/>
    </row>
    <row r="443" spans="1:8" ht="15" customHeight="1">
      <c r="A443" s="34"/>
      <c r="B443" s="9"/>
      <c r="C443" s="9"/>
      <c r="D443" s="12"/>
      <c r="E443" s="15"/>
      <c r="F443" s="20"/>
      <c r="G443" s="20"/>
      <c r="H443" s="4"/>
    </row>
    <row r="444" spans="1:8" ht="15" customHeight="1">
      <c r="A444" s="434" t="s">
        <v>8</v>
      </c>
      <c r="B444" s="429"/>
      <c r="C444" s="429"/>
      <c r="D444" s="430"/>
      <c r="E444" s="431"/>
      <c r="F444" s="432"/>
      <c r="G444" s="432"/>
      <c r="H444" s="433"/>
    </row>
    <row r="445" spans="1:8" ht="15" customHeight="1">
      <c r="A445" s="34">
        <f>A411+1</f>
        <v>14</v>
      </c>
      <c r="B445" s="9" t="s">
        <v>84</v>
      </c>
      <c r="C445" s="9"/>
      <c r="D445" s="12" t="s">
        <v>9</v>
      </c>
      <c r="E445" s="15"/>
      <c r="F445" s="20"/>
      <c r="G445" s="20"/>
      <c r="H445" s="4"/>
    </row>
    <row r="446" spans="1:8" ht="15" customHeight="1">
      <c r="A446" s="33"/>
      <c r="B446" s="8"/>
      <c r="C446" s="8"/>
      <c r="D446" s="11"/>
      <c r="E446" s="14"/>
      <c r="F446" s="19"/>
      <c r="G446" s="19"/>
      <c r="H446" s="3"/>
    </row>
    <row r="447" spans="1:8" ht="15" customHeight="1">
      <c r="A447" s="34"/>
      <c r="B447" s="9"/>
      <c r="C447" s="9"/>
      <c r="D447" s="12"/>
      <c r="E447" s="15"/>
      <c r="F447" s="20"/>
      <c r="G447" s="20"/>
      <c r="H447" s="4"/>
    </row>
    <row r="448" spans="1:8" ht="15" customHeight="1">
      <c r="A448" s="33"/>
      <c r="B448" s="8"/>
      <c r="C448" s="8" t="s">
        <v>105</v>
      </c>
      <c r="D448" s="426"/>
      <c r="E448" s="14"/>
      <c r="F448" s="19"/>
      <c r="G448" s="19"/>
      <c r="H448" s="3"/>
    </row>
    <row r="449" spans="1:8" ht="15" customHeight="1">
      <c r="A449" s="34"/>
      <c r="B449" s="9" t="s">
        <v>84</v>
      </c>
      <c r="C449" s="9" t="s">
        <v>122</v>
      </c>
      <c r="D449" s="427">
        <v>15.2</v>
      </c>
      <c r="E449" s="15" t="s">
        <v>18</v>
      </c>
      <c r="F449" s="20"/>
      <c r="G449" s="20"/>
      <c r="H449" s="4"/>
    </row>
    <row r="450" spans="1:8" ht="15" customHeight="1">
      <c r="A450" s="33"/>
      <c r="B450" s="8"/>
      <c r="C450" s="8" t="s">
        <v>106</v>
      </c>
      <c r="D450" s="426"/>
      <c r="E450" s="14"/>
      <c r="F450" s="19"/>
      <c r="G450" s="19"/>
      <c r="H450" s="3"/>
    </row>
    <row r="451" spans="1:8" ht="15" customHeight="1">
      <c r="A451" s="34"/>
      <c r="B451" s="9" t="s">
        <v>84</v>
      </c>
      <c r="C451" s="9" t="s">
        <v>123</v>
      </c>
      <c r="D451" s="427">
        <v>18.399999999999999</v>
      </c>
      <c r="E451" s="15" t="s">
        <v>18</v>
      </c>
      <c r="F451" s="20"/>
      <c r="G451" s="20"/>
      <c r="H451" s="4"/>
    </row>
    <row r="452" spans="1:8" ht="15" customHeight="1">
      <c r="A452" s="33"/>
      <c r="B452" s="8"/>
      <c r="C452" s="8" t="s">
        <v>107</v>
      </c>
      <c r="D452" s="11"/>
      <c r="E452" s="14"/>
      <c r="F452" s="19"/>
      <c r="G452" s="19"/>
      <c r="H452" s="3"/>
    </row>
    <row r="453" spans="1:8" ht="15" customHeight="1">
      <c r="A453" s="34"/>
      <c r="B453" s="9" t="s">
        <v>84</v>
      </c>
      <c r="C453" s="9" t="s">
        <v>122</v>
      </c>
      <c r="D453" s="12">
        <v>10.1</v>
      </c>
      <c r="E453" s="15" t="s">
        <v>18</v>
      </c>
      <c r="F453" s="20"/>
      <c r="G453" s="20"/>
      <c r="H453" s="4"/>
    </row>
    <row r="454" spans="1:8" ht="15" customHeight="1">
      <c r="A454" s="33"/>
      <c r="B454" s="8"/>
      <c r="C454" s="8"/>
      <c r="D454" s="11"/>
      <c r="E454" s="14"/>
      <c r="F454" s="19"/>
      <c r="G454" s="19"/>
      <c r="H454" s="3"/>
    </row>
    <row r="455" spans="1:8" ht="15" customHeight="1">
      <c r="A455" s="34"/>
      <c r="B455" s="9"/>
      <c r="C455" s="9"/>
      <c r="D455" s="12"/>
      <c r="E455" s="15"/>
      <c r="F455" s="20"/>
      <c r="G455" s="20"/>
      <c r="H455" s="4"/>
    </row>
    <row r="456" spans="1:8" ht="15" customHeight="1">
      <c r="A456" s="33"/>
      <c r="B456" s="8"/>
      <c r="C456" s="8"/>
      <c r="D456" s="11"/>
      <c r="E456" s="14"/>
      <c r="F456" s="19"/>
      <c r="G456" s="19"/>
      <c r="H456" s="3"/>
    </row>
    <row r="457" spans="1:8" ht="15" customHeight="1">
      <c r="A457" s="34"/>
      <c r="B457" s="9"/>
      <c r="C457" s="9"/>
      <c r="D457" s="12"/>
      <c r="E457" s="15"/>
      <c r="F457" s="20"/>
      <c r="G457" s="20"/>
      <c r="H457" s="4"/>
    </row>
    <row r="458" spans="1:8" ht="15" customHeight="1">
      <c r="A458" s="33"/>
      <c r="B458" s="8"/>
      <c r="C458" s="8"/>
      <c r="D458" s="11"/>
      <c r="E458" s="14"/>
      <c r="F458" s="19"/>
      <c r="G458" s="19"/>
      <c r="H458" s="3"/>
    </row>
    <row r="459" spans="1:8" ht="15" customHeight="1">
      <c r="A459" s="34"/>
      <c r="B459" s="9"/>
      <c r="C459" s="9"/>
      <c r="D459" s="12"/>
      <c r="E459" s="15"/>
      <c r="F459" s="20"/>
      <c r="G459" s="20"/>
      <c r="H459" s="4"/>
    </row>
    <row r="460" spans="1:8" ht="15" customHeight="1">
      <c r="A460" s="33"/>
      <c r="B460" s="8"/>
      <c r="C460" s="8"/>
      <c r="D460" s="11"/>
      <c r="E460" s="14"/>
      <c r="F460" s="19"/>
      <c r="G460" s="19"/>
      <c r="H460" s="3"/>
    </row>
    <row r="461" spans="1:8" ht="15" customHeight="1">
      <c r="A461" s="34"/>
      <c r="B461" s="9"/>
      <c r="C461" s="9"/>
      <c r="D461" s="12"/>
      <c r="E461" s="15"/>
      <c r="F461" s="20"/>
      <c r="G461" s="20"/>
      <c r="H461" s="4"/>
    </row>
    <row r="462" spans="1:8" ht="15" customHeight="1">
      <c r="A462" s="33"/>
      <c r="B462" s="8"/>
      <c r="C462" s="8"/>
      <c r="D462" s="11"/>
      <c r="E462" s="14"/>
      <c r="F462" s="19"/>
      <c r="G462" s="19"/>
      <c r="H462" s="3"/>
    </row>
    <row r="463" spans="1:8" ht="15" customHeight="1">
      <c r="A463" s="34"/>
      <c r="B463" s="9"/>
      <c r="C463" s="9"/>
      <c r="D463" s="12"/>
      <c r="E463" s="15"/>
      <c r="F463" s="20"/>
      <c r="G463" s="20"/>
      <c r="H463" s="4"/>
    </row>
    <row r="464" spans="1:8" ht="15" customHeight="1">
      <c r="A464" s="33"/>
      <c r="B464" s="8"/>
      <c r="C464" s="8"/>
      <c r="D464" s="11"/>
      <c r="E464" s="14"/>
      <c r="F464" s="19"/>
      <c r="G464" s="19"/>
      <c r="H464" s="3"/>
    </row>
    <row r="465" spans="1:8" ht="15" customHeight="1">
      <c r="A465" s="34"/>
      <c r="B465" s="9"/>
      <c r="C465" s="9"/>
      <c r="D465" s="12"/>
      <c r="E465" s="15"/>
      <c r="F465" s="20"/>
      <c r="G465" s="20"/>
      <c r="H465" s="4"/>
    </row>
    <row r="466" spans="1:8" ht="15" customHeight="1">
      <c r="A466" s="33"/>
      <c r="B466" s="8"/>
      <c r="C466" s="8"/>
      <c r="D466" s="11"/>
      <c r="E466" s="14"/>
      <c r="F466" s="19"/>
      <c r="G466" s="19"/>
      <c r="H466" s="3"/>
    </row>
    <row r="467" spans="1:8" ht="15" customHeight="1">
      <c r="A467" s="34"/>
      <c r="B467" s="9"/>
      <c r="C467" s="9"/>
      <c r="D467" s="12"/>
      <c r="E467" s="15"/>
      <c r="F467" s="20"/>
      <c r="G467" s="20"/>
      <c r="H467" s="4"/>
    </row>
    <row r="468" spans="1:8" ht="15" customHeight="1">
      <c r="A468" s="33"/>
      <c r="B468" s="8"/>
      <c r="C468" s="8"/>
      <c r="D468" s="11"/>
      <c r="E468" s="14"/>
      <c r="F468" s="19"/>
      <c r="G468" s="19"/>
      <c r="H468" s="3"/>
    </row>
    <row r="469" spans="1:8" ht="15" customHeight="1">
      <c r="A469" s="34"/>
      <c r="B469" s="9"/>
      <c r="C469" s="9"/>
      <c r="D469" s="12"/>
      <c r="E469" s="15"/>
      <c r="F469" s="20"/>
      <c r="G469" s="20"/>
      <c r="H469" s="4"/>
    </row>
    <row r="470" spans="1:8" ht="15" customHeight="1">
      <c r="A470" s="33"/>
      <c r="B470" s="8"/>
      <c r="C470" s="8"/>
      <c r="D470" s="11"/>
      <c r="E470" s="14"/>
      <c r="F470" s="19"/>
      <c r="G470" s="19"/>
      <c r="H470" s="3"/>
    </row>
    <row r="471" spans="1:8" ht="15" customHeight="1">
      <c r="A471" s="34"/>
      <c r="B471" s="9"/>
      <c r="C471" s="9"/>
      <c r="D471" s="12"/>
      <c r="E471" s="15"/>
      <c r="F471" s="20"/>
      <c r="G471" s="20"/>
      <c r="H471" s="4"/>
    </row>
    <row r="472" spans="1:8" ht="15" customHeight="1">
      <c r="A472" s="33"/>
      <c r="B472" s="8"/>
      <c r="C472" s="8"/>
      <c r="D472" s="11"/>
      <c r="E472" s="14"/>
      <c r="F472" s="19"/>
      <c r="G472" s="19"/>
      <c r="H472" s="3"/>
    </row>
    <row r="473" spans="1:8" ht="15" customHeight="1">
      <c r="A473" s="34"/>
      <c r="B473" s="9"/>
      <c r="C473" s="9"/>
      <c r="D473" s="12"/>
      <c r="E473" s="15"/>
      <c r="F473" s="20"/>
      <c r="G473" s="20"/>
      <c r="H473" s="4"/>
    </row>
    <row r="474" spans="1:8" ht="15" customHeight="1">
      <c r="A474" s="33"/>
      <c r="B474" s="8"/>
      <c r="C474" s="8"/>
      <c r="D474" s="11"/>
      <c r="E474" s="14"/>
      <c r="F474" s="19"/>
      <c r="G474" s="19"/>
      <c r="H474" s="3"/>
    </row>
    <row r="475" spans="1:8" ht="15" customHeight="1">
      <c r="A475" s="34"/>
      <c r="B475" s="15" t="s">
        <v>15</v>
      </c>
      <c r="C475" s="9"/>
      <c r="D475" s="12"/>
      <c r="E475" s="15"/>
      <c r="F475" s="20"/>
      <c r="G475" s="20"/>
      <c r="H475" s="4"/>
    </row>
    <row r="476" spans="1:8" ht="15" customHeight="1">
      <c r="A476" s="33"/>
      <c r="B476" s="8"/>
      <c r="C476" s="8"/>
      <c r="D476" s="11"/>
      <c r="E476" s="14"/>
      <c r="F476" s="19"/>
      <c r="G476" s="19"/>
      <c r="H476" s="3"/>
    </row>
    <row r="477" spans="1:8" ht="15" customHeight="1">
      <c r="A477" s="34"/>
      <c r="B477" s="9"/>
      <c r="C477" s="9"/>
      <c r="D477" s="12"/>
      <c r="E477" s="15"/>
      <c r="F477" s="20"/>
      <c r="G477" s="20"/>
      <c r="H477" s="4"/>
    </row>
    <row r="478" spans="1:8" ht="15" customHeight="1">
      <c r="A478" s="434" t="s">
        <v>8</v>
      </c>
      <c r="B478" s="429"/>
      <c r="C478" s="429"/>
      <c r="D478" s="430"/>
      <c r="E478" s="431"/>
      <c r="F478" s="432"/>
      <c r="G478" s="432"/>
      <c r="H478" s="433"/>
    </row>
    <row r="479" spans="1:8" ht="15" customHeight="1">
      <c r="A479" s="34">
        <f>A445+1</f>
        <v>15</v>
      </c>
      <c r="B479" s="9" t="s">
        <v>159</v>
      </c>
      <c r="C479" s="9"/>
      <c r="D479" s="12" t="s">
        <v>9</v>
      </c>
      <c r="E479" s="15"/>
      <c r="F479" s="20"/>
      <c r="G479" s="20"/>
      <c r="H479" s="4"/>
    </row>
    <row r="480" spans="1:8" ht="15" customHeight="1">
      <c r="A480" s="33"/>
      <c r="B480" s="8"/>
      <c r="C480" s="8"/>
      <c r="D480" s="11"/>
      <c r="E480" s="14"/>
      <c r="F480" s="19"/>
      <c r="G480" s="19"/>
      <c r="H480" s="3"/>
    </row>
    <row r="481" spans="1:8" ht="15" customHeight="1">
      <c r="A481" s="34"/>
      <c r="B481" s="9"/>
      <c r="C481" s="9"/>
      <c r="D481" s="427"/>
      <c r="E481" s="15"/>
      <c r="F481" s="20"/>
      <c r="G481" s="20"/>
      <c r="H481" s="4"/>
    </row>
    <row r="482" spans="1:8" ht="15" customHeight="1">
      <c r="A482" s="33"/>
      <c r="B482" s="8"/>
      <c r="C482" s="8"/>
      <c r="D482" s="426"/>
      <c r="E482" s="14"/>
      <c r="F482" s="19"/>
      <c r="G482" s="19"/>
      <c r="H482" s="3" t="s">
        <v>325</v>
      </c>
    </row>
    <row r="483" spans="1:8" ht="15" customHeight="1">
      <c r="A483" s="34"/>
      <c r="B483" s="9" t="s">
        <v>160</v>
      </c>
      <c r="C483" s="9" t="s">
        <v>161</v>
      </c>
      <c r="D483" s="427">
        <v>43.6</v>
      </c>
      <c r="E483" s="15" t="s">
        <v>18</v>
      </c>
      <c r="F483" s="20"/>
      <c r="G483" s="20"/>
      <c r="H483" s="4"/>
    </row>
    <row r="484" spans="1:8" ht="15" customHeight="1">
      <c r="A484" s="33"/>
      <c r="B484" s="8"/>
      <c r="C484" s="8"/>
      <c r="D484" s="426"/>
      <c r="E484" s="14"/>
      <c r="F484" s="19"/>
      <c r="G484" s="19"/>
      <c r="H484" s="3" t="s">
        <v>326</v>
      </c>
    </row>
    <row r="485" spans="1:8" ht="15" customHeight="1">
      <c r="A485" s="34"/>
      <c r="B485" s="9" t="s">
        <v>160</v>
      </c>
      <c r="C485" s="9" t="s">
        <v>162</v>
      </c>
      <c r="D485" s="12">
        <v>19</v>
      </c>
      <c r="E485" s="15" t="s">
        <v>18</v>
      </c>
      <c r="F485" s="20"/>
      <c r="G485" s="20"/>
      <c r="H485" s="4"/>
    </row>
    <row r="486" spans="1:8" ht="15" customHeight="1">
      <c r="A486" s="33"/>
      <c r="B486" s="8"/>
      <c r="C486" s="8"/>
      <c r="D486" s="11"/>
      <c r="E486" s="14"/>
      <c r="F486" s="19"/>
      <c r="G486" s="19"/>
      <c r="H486" s="3" t="s">
        <v>326</v>
      </c>
    </row>
    <row r="487" spans="1:8" ht="15" customHeight="1">
      <c r="A487" s="34"/>
      <c r="B487" s="9" t="s">
        <v>160</v>
      </c>
      <c r="C487" s="9" t="s">
        <v>163</v>
      </c>
      <c r="D487" s="12">
        <v>7.8</v>
      </c>
      <c r="E487" s="15" t="s">
        <v>18</v>
      </c>
      <c r="F487" s="20"/>
      <c r="G487" s="20"/>
      <c r="H487" s="4"/>
    </row>
    <row r="488" spans="1:8" ht="15" customHeight="1">
      <c r="A488" s="33"/>
      <c r="B488" s="8"/>
      <c r="C488" s="8"/>
      <c r="D488" s="11"/>
      <c r="E488" s="14"/>
      <c r="F488" s="19"/>
      <c r="G488" s="19"/>
      <c r="H488" s="3"/>
    </row>
    <row r="489" spans="1:8" ht="15" customHeight="1">
      <c r="A489" s="34"/>
      <c r="B489" s="9"/>
      <c r="C489" s="9"/>
      <c r="D489" s="12"/>
      <c r="E489" s="15"/>
      <c r="F489" s="20"/>
      <c r="G489" s="20"/>
      <c r="H489" s="4"/>
    </row>
    <row r="490" spans="1:8" ht="15" customHeight="1">
      <c r="A490" s="33"/>
      <c r="B490" s="8"/>
      <c r="C490" s="8"/>
      <c r="D490" s="11"/>
      <c r="E490" s="14"/>
      <c r="F490" s="19"/>
      <c r="G490" s="19"/>
      <c r="H490" s="3"/>
    </row>
    <row r="491" spans="1:8" ht="15" customHeight="1">
      <c r="A491" s="34"/>
      <c r="B491" s="9"/>
      <c r="C491" s="9"/>
      <c r="D491" s="12"/>
      <c r="E491" s="15"/>
      <c r="F491" s="20"/>
      <c r="G491" s="20"/>
      <c r="H491" s="4"/>
    </row>
    <row r="492" spans="1:8" ht="15" customHeight="1">
      <c r="A492" s="33"/>
      <c r="B492" s="8"/>
      <c r="C492" s="8"/>
      <c r="D492" s="11"/>
      <c r="E492" s="14"/>
      <c r="F492" s="19"/>
      <c r="G492" s="19"/>
      <c r="H492" s="3"/>
    </row>
    <row r="493" spans="1:8" ht="15" customHeight="1">
      <c r="A493" s="34"/>
      <c r="B493" s="9"/>
      <c r="C493" s="9"/>
      <c r="D493" s="12"/>
      <c r="E493" s="15"/>
      <c r="F493" s="20"/>
      <c r="G493" s="20"/>
      <c r="H493" s="4"/>
    </row>
    <row r="494" spans="1:8" ht="15" customHeight="1">
      <c r="A494" s="33"/>
      <c r="B494" s="8"/>
      <c r="C494" s="8"/>
      <c r="D494" s="11"/>
      <c r="E494" s="14"/>
      <c r="F494" s="19"/>
      <c r="G494" s="19"/>
      <c r="H494" s="3"/>
    </row>
    <row r="495" spans="1:8" ht="15" customHeight="1">
      <c r="A495" s="34"/>
      <c r="B495" s="9"/>
      <c r="C495" s="9"/>
      <c r="D495" s="12"/>
      <c r="E495" s="15"/>
      <c r="F495" s="20"/>
      <c r="G495" s="20"/>
      <c r="H495" s="4"/>
    </row>
    <row r="496" spans="1:8" ht="15" customHeight="1">
      <c r="A496" s="33"/>
      <c r="B496" s="8"/>
      <c r="C496" s="8"/>
      <c r="D496" s="11"/>
      <c r="E496" s="14"/>
      <c r="F496" s="19"/>
      <c r="G496" s="19"/>
      <c r="H496" s="3"/>
    </row>
    <row r="497" spans="1:8" ht="15" customHeight="1">
      <c r="A497" s="34"/>
      <c r="B497" s="9"/>
      <c r="C497" s="9"/>
      <c r="D497" s="12"/>
      <c r="E497" s="15"/>
      <c r="F497" s="20"/>
      <c r="G497" s="20"/>
      <c r="H497" s="4"/>
    </row>
    <row r="498" spans="1:8" ht="15" customHeight="1">
      <c r="A498" s="33"/>
      <c r="B498" s="8"/>
      <c r="C498" s="8"/>
      <c r="D498" s="11"/>
      <c r="E498" s="14"/>
      <c r="F498" s="19"/>
      <c r="G498" s="19"/>
      <c r="H498" s="3"/>
    </row>
    <row r="499" spans="1:8" ht="15" customHeight="1">
      <c r="A499" s="34"/>
      <c r="B499" s="9"/>
      <c r="C499" s="9"/>
      <c r="D499" s="12"/>
      <c r="E499" s="15"/>
      <c r="F499" s="20"/>
      <c r="G499" s="20"/>
      <c r="H499" s="4"/>
    </row>
    <row r="500" spans="1:8" ht="15" customHeight="1">
      <c r="A500" s="33"/>
      <c r="B500" s="8"/>
      <c r="C500" s="8"/>
      <c r="D500" s="11"/>
      <c r="E500" s="14"/>
      <c r="F500" s="19"/>
      <c r="G500" s="19"/>
      <c r="H500" s="3"/>
    </row>
    <row r="501" spans="1:8" ht="15" customHeight="1">
      <c r="A501" s="34"/>
      <c r="B501" s="9"/>
      <c r="C501" s="9"/>
      <c r="D501" s="12"/>
      <c r="E501" s="15"/>
      <c r="F501" s="20"/>
      <c r="G501" s="20"/>
      <c r="H501" s="4"/>
    </row>
    <row r="502" spans="1:8" ht="15" customHeight="1">
      <c r="A502" s="33"/>
      <c r="B502" s="8"/>
      <c r="C502" s="8"/>
      <c r="D502" s="11"/>
      <c r="E502" s="14"/>
      <c r="F502" s="19"/>
      <c r="G502" s="19"/>
      <c r="H502" s="3"/>
    </row>
    <row r="503" spans="1:8" ht="15" customHeight="1">
      <c r="A503" s="34"/>
      <c r="B503" s="9"/>
      <c r="C503" s="9"/>
      <c r="D503" s="12"/>
      <c r="E503" s="15"/>
      <c r="F503" s="20"/>
      <c r="G503" s="20"/>
      <c r="H503" s="4"/>
    </row>
    <row r="504" spans="1:8" ht="15" customHeight="1">
      <c r="A504" s="33"/>
      <c r="B504" s="8"/>
      <c r="C504" s="8"/>
      <c r="D504" s="11"/>
      <c r="E504" s="14"/>
      <c r="F504" s="19"/>
      <c r="G504" s="19"/>
      <c r="H504" s="3"/>
    </row>
    <row r="505" spans="1:8" ht="15" customHeight="1">
      <c r="A505" s="34"/>
      <c r="B505" s="9"/>
      <c r="C505" s="9"/>
      <c r="D505" s="12"/>
      <c r="E505" s="15"/>
      <c r="F505" s="20"/>
      <c r="G505" s="20"/>
      <c r="H505" s="4"/>
    </row>
    <row r="506" spans="1:8" ht="15" customHeight="1">
      <c r="A506" s="33"/>
      <c r="B506" s="8"/>
      <c r="C506" s="8"/>
      <c r="D506" s="11"/>
      <c r="E506" s="14"/>
      <c r="F506" s="19"/>
      <c r="G506" s="19"/>
      <c r="H506" s="3"/>
    </row>
    <row r="507" spans="1:8" ht="15" customHeight="1">
      <c r="A507" s="34"/>
      <c r="B507" s="9"/>
      <c r="C507" s="9"/>
      <c r="D507" s="12"/>
      <c r="E507" s="15"/>
      <c r="F507" s="20"/>
      <c r="G507" s="20"/>
      <c r="H507" s="4"/>
    </row>
    <row r="508" spans="1:8" ht="15" customHeight="1">
      <c r="A508" s="33"/>
      <c r="B508" s="8"/>
      <c r="C508" s="8"/>
      <c r="D508" s="11"/>
      <c r="E508" s="14"/>
      <c r="F508" s="19"/>
      <c r="G508" s="19"/>
      <c r="H508" s="3"/>
    </row>
    <row r="509" spans="1:8" ht="15" customHeight="1">
      <c r="A509" s="34"/>
      <c r="B509" s="15" t="s">
        <v>15</v>
      </c>
      <c r="C509" s="9"/>
      <c r="D509" s="12"/>
      <c r="E509" s="15"/>
      <c r="F509" s="20"/>
      <c r="G509" s="20"/>
      <c r="H509" s="4"/>
    </row>
    <row r="510" spans="1:8" ht="15" customHeight="1">
      <c r="A510" s="33"/>
      <c r="B510" s="8"/>
      <c r="C510" s="8"/>
      <c r="D510" s="11"/>
      <c r="E510" s="14"/>
      <c r="F510" s="19"/>
      <c r="G510" s="19"/>
      <c r="H510" s="3"/>
    </row>
    <row r="511" spans="1:8" ht="15" customHeight="1">
      <c r="A511" s="34"/>
      <c r="B511" s="9"/>
      <c r="C511" s="9"/>
      <c r="D511" s="12"/>
      <c r="E511" s="15"/>
      <c r="F511" s="20"/>
      <c r="G511" s="20"/>
      <c r="H511" s="4"/>
    </row>
    <row r="512" spans="1:8" ht="15" customHeight="1">
      <c r="A512" s="434" t="s">
        <v>8</v>
      </c>
      <c r="B512" s="429"/>
      <c r="C512" s="429"/>
      <c r="D512" s="430"/>
      <c r="E512" s="431"/>
      <c r="F512" s="432"/>
      <c r="G512" s="432"/>
      <c r="H512" s="433"/>
    </row>
    <row r="513" spans="1:8" ht="15" customHeight="1">
      <c r="A513" s="34">
        <f>A479+1</f>
        <v>16</v>
      </c>
      <c r="B513" s="9" t="s">
        <v>100</v>
      </c>
      <c r="C513" s="9"/>
      <c r="D513" s="12" t="s">
        <v>9</v>
      </c>
      <c r="E513" s="15"/>
      <c r="F513" s="20"/>
      <c r="G513" s="20"/>
      <c r="H513" s="4"/>
    </row>
    <row r="514" spans="1:8" ht="15" customHeight="1">
      <c r="A514" s="33"/>
      <c r="B514" s="8"/>
      <c r="C514" s="8"/>
      <c r="D514" s="11"/>
      <c r="E514" s="14"/>
      <c r="F514" s="19"/>
      <c r="G514" s="19"/>
      <c r="H514" s="3"/>
    </row>
    <row r="515" spans="1:8" ht="15" customHeight="1">
      <c r="A515" s="34"/>
      <c r="B515" s="9"/>
      <c r="C515" s="9"/>
      <c r="D515" s="12"/>
      <c r="E515" s="15"/>
      <c r="F515" s="20"/>
      <c r="G515" s="20"/>
      <c r="H515" s="4"/>
    </row>
    <row r="516" spans="1:8" ht="15" customHeight="1">
      <c r="A516" s="33"/>
      <c r="B516" s="8"/>
      <c r="C516" s="8" t="s">
        <v>127</v>
      </c>
      <c r="D516" s="11"/>
      <c r="E516" s="14"/>
      <c r="F516" s="19"/>
      <c r="G516" s="19"/>
      <c r="H516" s="3"/>
    </row>
    <row r="517" spans="1:8" ht="15" customHeight="1">
      <c r="A517" s="34"/>
      <c r="B517" s="9" t="s">
        <v>100</v>
      </c>
      <c r="C517" s="445" t="s">
        <v>533</v>
      </c>
      <c r="D517" s="12">
        <v>7</v>
      </c>
      <c r="E517" s="15" t="s">
        <v>29</v>
      </c>
      <c r="F517" s="20"/>
      <c r="G517" s="20"/>
      <c r="H517" s="29">
        <f>A_代価!A1125</f>
        <v>34</v>
      </c>
    </row>
    <row r="518" spans="1:8" ht="15" customHeight="1">
      <c r="A518" s="33"/>
      <c r="B518" s="8"/>
      <c r="C518" s="8"/>
      <c r="D518" s="11"/>
      <c r="E518" s="14"/>
      <c r="F518" s="19"/>
      <c r="G518" s="19"/>
      <c r="H518" s="3"/>
    </row>
    <row r="519" spans="1:8" ht="15" customHeight="1">
      <c r="A519" s="34"/>
      <c r="B519" s="9"/>
      <c r="C519" s="9"/>
      <c r="D519" s="12"/>
      <c r="E519" s="15"/>
      <c r="F519" s="20"/>
      <c r="G519" s="20"/>
      <c r="H519" s="4"/>
    </row>
    <row r="520" spans="1:8" ht="15" customHeight="1">
      <c r="A520" s="33"/>
      <c r="B520" s="8"/>
      <c r="C520" s="8"/>
      <c r="D520" s="11"/>
      <c r="E520" s="14"/>
      <c r="F520" s="19"/>
      <c r="G520" s="19"/>
      <c r="H520" s="3"/>
    </row>
    <row r="521" spans="1:8" ht="15" customHeight="1">
      <c r="A521" s="34"/>
      <c r="B521" s="9"/>
      <c r="C521" s="9"/>
      <c r="D521" s="12"/>
      <c r="E521" s="15"/>
      <c r="F521" s="20"/>
      <c r="G521" s="20"/>
      <c r="H521" s="4"/>
    </row>
    <row r="522" spans="1:8" ht="15" customHeight="1">
      <c r="A522" s="33"/>
      <c r="B522" s="8"/>
      <c r="C522" s="8"/>
      <c r="D522" s="11"/>
      <c r="E522" s="14"/>
      <c r="F522" s="19"/>
      <c r="G522" s="19"/>
      <c r="H522" s="3"/>
    </row>
    <row r="523" spans="1:8" ht="15" customHeight="1">
      <c r="A523" s="34"/>
      <c r="B523" s="9"/>
      <c r="C523" s="9"/>
      <c r="D523" s="12"/>
      <c r="E523" s="15"/>
      <c r="F523" s="20"/>
      <c r="G523" s="20"/>
      <c r="H523" s="4"/>
    </row>
    <row r="524" spans="1:8" ht="15" customHeight="1">
      <c r="A524" s="33"/>
      <c r="B524" s="8"/>
      <c r="C524" s="8"/>
      <c r="D524" s="11"/>
      <c r="E524" s="14"/>
      <c r="F524" s="19"/>
      <c r="G524" s="19"/>
      <c r="H524" s="3"/>
    </row>
    <row r="525" spans="1:8" ht="15" customHeight="1">
      <c r="A525" s="34"/>
      <c r="B525" s="9"/>
      <c r="C525" s="9"/>
      <c r="D525" s="12"/>
      <c r="E525" s="15"/>
      <c r="F525" s="20"/>
      <c r="G525" s="20"/>
      <c r="H525" s="4"/>
    </row>
    <row r="526" spans="1:8" ht="15" customHeight="1">
      <c r="A526" s="33"/>
      <c r="B526" s="8"/>
      <c r="C526" s="8"/>
      <c r="D526" s="11"/>
      <c r="E526" s="14"/>
      <c r="F526" s="19"/>
      <c r="G526" s="19"/>
      <c r="H526" s="3"/>
    </row>
    <row r="527" spans="1:8" ht="15" customHeight="1">
      <c r="A527" s="34"/>
      <c r="B527" s="9"/>
      <c r="C527" s="9"/>
      <c r="D527" s="12"/>
      <c r="E527" s="15"/>
      <c r="F527" s="20"/>
      <c r="G527" s="20"/>
      <c r="H527" s="4"/>
    </row>
    <row r="528" spans="1:8" ht="15" customHeight="1">
      <c r="A528" s="33"/>
      <c r="B528" s="8"/>
      <c r="C528" s="8"/>
      <c r="D528" s="11"/>
      <c r="E528" s="14"/>
      <c r="F528" s="19"/>
      <c r="G528" s="19"/>
      <c r="H528" s="3"/>
    </row>
    <row r="529" spans="1:8" ht="15" customHeight="1">
      <c r="A529" s="34"/>
      <c r="B529" s="9"/>
      <c r="C529" s="9"/>
      <c r="D529" s="12"/>
      <c r="E529" s="15"/>
      <c r="F529" s="20"/>
      <c r="G529" s="20"/>
      <c r="H529" s="4"/>
    </row>
    <row r="530" spans="1:8" ht="15" customHeight="1">
      <c r="A530" s="33"/>
      <c r="B530" s="8"/>
      <c r="C530" s="8"/>
      <c r="D530" s="11"/>
      <c r="E530" s="14"/>
      <c r="F530" s="19"/>
      <c r="G530" s="19"/>
      <c r="H530" s="3"/>
    </row>
    <row r="531" spans="1:8" ht="15" customHeight="1">
      <c r="A531" s="34"/>
      <c r="B531" s="9"/>
      <c r="C531" s="9"/>
      <c r="D531" s="12"/>
      <c r="E531" s="15"/>
      <c r="F531" s="20"/>
      <c r="G531" s="20"/>
      <c r="H531" s="4"/>
    </row>
    <row r="532" spans="1:8" ht="15" customHeight="1">
      <c r="A532" s="33"/>
      <c r="B532" s="8"/>
      <c r="C532" s="8"/>
      <c r="D532" s="11"/>
      <c r="E532" s="14"/>
      <c r="F532" s="19"/>
      <c r="G532" s="19"/>
      <c r="H532" s="3"/>
    </row>
    <row r="533" spans="1:8" ht="15" customHeight="1">
      <c r="A533" s="34"/>
      <c r="B533" s="9"/>
      <c r="C533" s="9"/>
      <c r="D533" s="12"/>
      <c r="E533" s="15"/>
      <c r="F533" s="20"/>
      <c r="G533" s="20"/>
      <c r="H533" s="4"/>
    </row>
    <row r="534" spans="1:8" ht="15" customHeight="1">
      <c r="A534" s="33"/>
      <c r="B534" s="8"/>
      <c r="C534" s="8"/>
      <c r="D534" s="11"/>
      <c r="E534" s="14"/>
      <c r="F534" s="19"/>
      <c r="G534" s="19"/>
      <c r="H534" s="3"/>
    </row>
    <row r="535" spans="1:8" ht="15" customHeight="1">
      <c r="A535" s="34"/>
      <c r="B535" s="9"/>
      <c r="C535" s="9"/>
      <c r="D535" s="12"/>
      <c r="E535" s="15"/>
      <c r="F535" s="20"/>
      <c r="G535" s="20"/>
      <c r="H535" s="4"/>
    </row>
    <row r="536" spans="1:8" ht="15" customHeight="1">
      <c r="A536" s="33"/>
      <c r="B536" s="8"/>
      <c r="C536" s="8"/>
      <c r="D536" s="11"/>
      <c r="E536" s="14"/>
      <c r="F536" s="19"/>
      <c r="G536" s="19"/>
      <c r="H536" s="3"/>
    </row>
    <row r="537" spans="1:8" ht="15" customHeight="1">
      <c r="A537" s="34"/>
      <c r="B537" s="9"/>
      <c r="C537" s="9"/>
      <c r="D537" s="12"/>
      <c r="E537" s="15"/>
      <c r="F537" s="20"/>
      <c r="G537" s="20"/>
      <c r="H537" s="4"/>
    </row>
    <row r="538" spans="1:8" ht="15" customHeight="1">
      <c r="A538" s="33"/>
      <c r="B538" s="8"/>
      <c r="C538" s="8"/>
      <c r="D538" s="11"/>
      <c r="E538" s="14"/>
      <c r="F538" s="19"/>
      <c r="G538" s="19"/>
      <c r="H538" s="3"/>
    </row>
    <row r="539" spans="1:8" ht="15" customHeight="1">
      <c r="A539" s="34"/>
      <c r="B539" s="9"/>
      <c r="C539" s="9"/>
      <c r="D539" s="12"/>
      <c r="E539" s="15"/>
      <c r="F539" s="20"/>
      <c r="G539" s="20"/>
      <c r="H539" s="4"/>
    </row>
    <row r="540" spans="1:8" ht="15" customHeight="1">
      <c r="A540" s="33"/>
      <c r="B540" s="8"/>
      <c r="C540" s="8"/>
      <c r="D540" s="11"/>
      <c r="E540" s="14"/>
      <c r="F540" s="19"/>
      <c r="G540" s="19"/>
      <c r="H540" s="3"/>
    </row>
    <row r="541" spans="1:8" ht="15" customHeight="1">
      <c r="A541" s="34"/>
      <c r="B541" s="9"/>
      <c r="C541" s="9"/>
      <c r="D541" s="12"/>
      <c r="E541" s="15"/>
      <c r="F541" s="20"/>
      <c r="G541" s="20"/>
      <c r="H541" s="4"/>
    </row>
    <row r="542" spans="1:8" ht="15" customHeight="1">
      <c r="A542" s="33"/>
      <c r="B542" s="8"/>
      <c r="C542" s="8"/>
      <c r="D542" s="11"/>
      <c r="E542" s="14"/>
      <c r="F542" s="19"/>
      <c r="G542" s="19"/>
      <c r="H542" s="3"/>
    </row>
    <row r="543" spans="1:8" ht="15" customHeight="1">
      <c r="A543" s="34"/>
      <c r="B543" s="15" t="s">
        <v>15</v>
      </c>
      <c r="C543" s="9"/>
      <c r="D543" s="12"/>
      <c r="E543" s="15"/>
      <c r="F543" s="20"/>
      <c r="G543" s="20"/>
      <c r="H543" s="4"/>
    </row>
    <row r="544" spans="1:8" ht="15" customHeight="1">
      <c r="A544" s="33"/>
      <c r="B544" s="8"/>
      <c r="C544" s="8"/>
      <c r="D544" s="11"/>
      <c r="E544" s="14"/>
      <c r="F544" s="19"/>
      <c r="G544" s="19"/>
      <c r="H544" s="3"/>
    </row>
    <row r="545" spans="1:8" ht="15" customHeight="1">
      <c r="A545" s="34"/>
      <c r="B545" s="9"/>
      <c r="C545" s="9"/>
      <c r="D545" s="12"/>
      <c r="E545" s="15"/>
      <c r="F545" s="20"/>
      <c r="G545" s="20"/>
      <c r="H545" s="4"/>
    </row>
    <row r="546" spans="1:8" ht="15" customHeight="1">
      <c r="A546" s="434" t="s">
        <v>8</v>
      </c>
      <c r="B546" s="429"/>
      <c r="C546" s="429"/>
      <c r="D546" s="430"/>
      <c r="E546" s="431"/>
      <c r="F546" s="432"/>
      <c r="G546" s="432"/>
      <c r="H546" s="435"/>
    </row>
    <row r="547" spans="1:8" ht="15" customHeight="1">
      <c r="A547" s="34">
        <f>A513+1</f>
        <v>17</v>
      </c>
      <c r="B547" s="9" t="s">
        <v>90</v>
      </c>
      <c r="C547" s="9"/>
      <c r="D547" s="12" t="s">
        <v>9</v>
      </c>
      <c r="E547" s="15"/>
      <c r="F547" s="20"/>
      <c r="G547" s="20"/>
      <c r="H547" s="32"/>
    </row>
    <row r="548" spans="1:8" ht="15" customHeight="1">
      <c r="A548" s="33"/>
      <c r="B548" s="8"/>
      <c r="C548" s="8"/>
      <c r="D548" s="11"/>
      <c r="E548" s="14"/>
      <c r="F548" s="19"/>
      <c r="G548" s="19"/>
      <c r="H548" s="31"/>
    </row>
    <row r="549" spans="1:8" ht="15" customHeight="1">
      <c r="A549" s="34"/>
      <c r="B549" s="9"/>
      <c r="C549" s="9"/>
      <c r="D549" s="12"/>
      <c r="E549" s="15"/>
      <c r="F549" s="20"/>
      <c r="G549" s="20"/>
      <c r="H549" s="32"/>
    </row>
    <row r="550" spans="1:8" ht="15" customHeight="1">
      <c r="A550" s="33"/>
      <c r="B550" s="8"/>
      <c r="C550" s="8"/>
      <c r="D550" s="11"/>
      <c r="E550" s="14"/>
      <c r="F550" s="19"/>
      <c r="G550" s="19"/>
      <c r="H550" s="31"/>
    </row>
    <row r="551" spans="1:8" ht="15" customHeight="1">
      <c r="A551" s="34"/>
      <c r="B551" s="9" t="s">
        <v>90</v>
      </c>
      <c r="C551" s="9" t="s">
        <v>101</v>
      </c>
      <c r="D551" s="12">
        <v>7</v>
      </c>
      <c r="E551" s="15" t="s">
        <v>29</v>
      </c>
      <c r="F551" s="20"/>
      <c r="G551" s="20"/>
      <c r="H551" s="32"/>
    </row>
    <row r="552" spans="1:8" ht="15" customHeight="1">
      <c r="A552" s="33"/>
      <c r="B552" s="8"/>
      <c r="C552" s="8"/>
      <c r="D552" s="11"/>
      <c r="E552" s="14"/>
      <c r="F552" s="19"/>
      <c r="G552" s="19"/>
      <c r="H552" s="31"/>
    </row>
    <row r="553" spans="1:8" ht="15" customHeight="1">
      <c r="A553" s="34"/>
      <c r="B553" s="9"/>
      <c r="C553" s="9"/>
      <c r="D553" s="12"/>
      <c r="E553" s="15"/>
      <c r="F553" s="20"/>
      <c r="G553" s="20"/>
      <c r="H553" s="32"/>
    </row>
    <row r="554" spans="1:8" ht="15" customHeight="1">
      <c r="A554" s="33"/>
      <c r="B554" s="8"/>
      <c r="C554" s="8"/>
      <c r="D554" s="11"/>
      <c r="E554" s="14"/>
      <c r="F554" s="19"/>
      <c r="G554" s="19"/>
      <c r="H554" s="31"/>
    </row>
    <row r="555" spans="1:8" ht="15" customHeight="1">
      <c r="A555" s="34"/>
      <c r="B555" s="9"/>
      <c r="C555" s="9"/>
      <c r="D555" s="12"/>
      <c r="E555" s="15"/>
      <c r="F555" s="20"/>
      <c r="G555" s="20"/>
      <c r="H555" s="32"/>
    </row>
    <row r="556" spans="1:8" ht="15" customHeight="1">
      <c r="A556" s="33"/>
      <c r="B556" s="8"/>
      <c r="C556" s="8"/>
      <c r="D556" s="11"/>
      <c r="E556" s="14"/>
      <c r="F556" s="19"/>
      <c r="G556" s="19"/>
      <c r="H556" s="31"/>
    </row>
    <row r="557" spans="1:8" ht="15" customHeight="1">
      <c r="A557" s="34"/>
      <c r="B557" s="9"/>
      <c r="C557" s="9"/>
      <c r="D557" s="12"/>
      <c r="E557" s="15"/>
      <c r="F557" s="20"/>
      <c r="G557" s="20"/>
      <c r="H557" s="32"/>
    </row>
    <row r="558" spans="1:8" ht="15" customHeight="1">
      <c r="A558" s="33"/>
      <c r="B558" s="8"/>
      <c r="C558" s="8"/>
      <c r="D558" s="11"/>
      <c r="E558" s="14"/>
      <c r="F558" s="19"/>
      <c r="G558" s="19"/>
      <c r="H558" s="31"/>
    </row>
    <row r="559" spans="1:8" ht="15" customHeight="1">
      <c r="A559" s="34"/>
      <c r="B559" s="9"/>
      <c r="C559" s="9"/>
      <c r="D559" s="12"/>
      <c r="E559" s="15"/>
      <c r="F559" s="20"/>
      <c r="G559" s="20"/>
      <c r="H559" s="32"/>
    </row>
    <row r="560" spans="1:8" ht="15" customHeight="1">
      <c r="A560" s="33"/>
      <c r="B560" s="8"/>
      <c r="C560" s="8"/>
      <c r="D560" s="11"/>
      <c r="E560" s="14"/>
      <c r="F560" s="19"/>
      <c r="G560" s="19"/>
      <c r="H560" s="31"/>
    </row>
    <row r="561" spans="1:8" ht="15" customHeight="1">
      <c r="A561" s="34"/>
      <c r="B561" s="9"/>
      <c r="C561" s="9"/>
      <c r="D561" s="12"/>
      <c r="E561" s="15"/>
      <c r="F561" s="20"/>
      <c r="G561" s="20"/>
      <c r="H561" s="32"/>
    </row>
    <row r="562" spans="1:8" ht="15" customHeight="1">
      <c r="A562" s="33"/>
      <c r="B562" s="8"/>
      <c r="C562" s="8"/>
      <c r="D562" s="11"/>
      <c r="E562" s="14"/>
      <c r="F562" s="19"/>
      <c r="G562" s="19"/>
      <c r="H562" s="31"/>
    </row>
    <row r="563" spans="1:8" ht="15" customHeight="1">
      <c r="A563" s="34"/>
      <c r="B563" s="9"/>
      <c r="C563" s="9"/>
      <c r="D563" s="12"/>
      <c r="E563" s="15"/>
      <c r="F563" s="20"/>
      <c r="G563" s="20"/>
      <c r="H563" s="32"/>
    </row>
    <row r="564" spans="1:8" ht="15" customHeight="1">
      <c r="A564" s="33"/>
      <c r="B564" s="8"/>
      <c r="C564" s="8"/>
      <c r="D564" s="11"/>
      <c r="E564" s="14"/>
      <c r="F564" s="19"/>
      <c r="G564" s="19"/>
      <c r="H564" s="31"/>
    </row>
    <row r="565" spans="1:8" ht="15" customHeight="1">
      <c r="A565" s="34"/>
      <c r="B565" s="9"/>
      <c r="C565" s="9"/>
      <c r="D565" s="12"/>
      <c r="E565" s="15"/>
      <c r="F565" s="20"/>
      <c r="G565" s="20"/>
      <c r="H565" s="32"/>
    </row>
    <row r="566" spans="1:8" ht="15" customHeight="1">
      <c r="A566" s="33"/>
      <c r="B566" s="8"/>
      <c r="C566" s="8"/>
      <c r="D566" s="11"/>
      <c r="E566" s="14"/>
      <c r="F566" s="19"/>
      <c r="G566" s="19"/>
      <c r="H566" s="31"/>
    </row>
    <row r="567" spans="1:8" ht="15" customHeight="1">
      <c r="A567" s="34"/>
      <c r="B567" s="9"/>
      <c r="C567" s="9"/>
      <c r="D567" s="12"/>
      <c r="E567" s="15"/>
      <c r="F567" s="20"/>
      <c r="G567" s="20"/>
      <c r="H567" s="32"/>
    </row>
    <row r="568" spans="1:8" ht="15" customHeight="1">
      <c r="A568" s="33"/>
      <c r="B568" s="8"/>
      <c r="C568" s="8"/>
      <c r="D568" s="11"/>
      <c r="E568" s="14"/>
      <c r="F568" s="19"/>
      <c r="G568" s="19"/>
      <c r="H568" s="31"/>
    </row>
    <row r="569" spans="1:8" ht="15" customHeight="1">
      <c r="A569" s="34"/>
      <c r="B569" s="9"/>
      <c r="C569" s="9"/>
      <c r="D569" s="12"/>
      <c r="E569" s="15"/>
      <c r="F569" s="20"/>
      <c r="G569" s="20"/>
      <c r="H569" s="32"/>
    </row>
    <row r="570" spans="1:8" ht="15" customHeight="1">
      <c r="A570" s="33"/>
      <c r="B570" s="8"/>
      <c r="C570" s="8"/>
      <c r="D570" s="11"/>
      <c r="E570" s="14"/>
      <c r="F570" s="19"/>
      <c r="G570" s="19"/>
      <c r="H570" s="31"/>
    </row>
    <row r="571" spans="1:8" ht="15" customHeight="1">
      <c r="A571" s="34"/>
      <c r="B571" s="9"/>
      <c r="C571" s="9"/>
      <c r="D571" s="12"/>
      <c r="E571" s="15"/>
      <c r="F571" s="20"/>
      <c r="G571" s="20"/>
      <c r="H571" s="32"/>
    </row>
    <row r="572" spans="1:8" ht="15" customHeight="1">
      <c r="A572" s="33"/>
      <c r="B572" s="8"/>
      <c r="C572" s="8"/>
      <c r="D572" s="11"/>
      <c r="E572" s="14"/>
      <c r="F572" s="19"/>
      <c r="G572" s="19"/>
      <c r="H572" s="31"/>
    </row>
    <row r="573" spans="1:8" ht="15" customHeight="1">
      <c r="A573" s="34"/>
      <c r="B573" s="9"/>
      <c r="C573" s="9"/>
      <c r="D573" s="12"/>
      <c r="E573" s="15"/>
      <c r="F573" s="20"/>
      <c r="G573" s="20"/>
      <c r="H573" s="32"/>
    </row>
    <row r="574" spans="1:8" ht="15" customHeight="1">
      <c r="A574" s="33"/>
      <c r="B574" s="8"/>
      <c r="C574" s="8"/>
      <c r="D574" s="11"/>
      <c r="E574" s="14"/>
      <c r="F574" s="19"/>
      <c r="G574" s="19"/>
      <c r="H574" s="31"/>
    </row>
    <row r="575" spans="1:8" ht="15" customHeight="1">
      <c r="A575" s="34"/>
      <c r="B575" s="9"/>
      <c r="C575" s="9"/>
      <c r="D575" s="12"/>
      <c r="E575" s="15"/>
      <c r="F575" s="20"/>
      <c r="G575" s="20"/>
      <c r="H575" s="32"/>
    </row>
    <row r="576" spans="1:8" ht="15" customHeight="1">
      <c r="A576" s="33"/>
      <c r="B576" s="8"/>
      <c r="C576" s="8"/>
      <c r="D576" s="11"/>
      <c r="E576" s="14"/>
      <c r="F576" s="19"/>
      <c r="G576" s="19"/>
      <c r="H576" s="31"/>
    </row>
    <row r="577" spans="1:8" ht="15" customHeight="1">
      <c r="A577" s="34"/>
      <c r="B577" s="15" t="s">
        <v>15</v>
      </c>
      <c r="C577" s="9"/>
      <c r="D577" s="12"/>
      <c r="E577" s="15"/>
      <c r="F577" s="20"/>
      <c r="G577" s="20"/>
      <c r="H577" s="32"/>
    </row>
    <row r="578" spans="1:8" ht="15" customHeight="1">
      <c r="A578" s="33"/>
      <c r="B578" s="8"/>
      <c r="C578" s="8"/>
      <c r="D578" s="11"/>
      <c r="E578" s="14"/>
      <c r="F578" s="19"/>
      <c r="G578" s="19"/>
      <c r="H578" s="31"/>
    </row>
    <row r="579" spans="1:8" ht="15" customHeight="1">
      <c r="A579" s="34"/>
      <c r="B579" s="9"/>
      <c r="C579" s="9"/>
      <c r="D579" s="12"/>
      <c r="E579" s="15"/>
      <c r="F579" s="20"/>
      <c r="G579" s="20"/>
      <c r="H579" s="32"/>
    </row>
  </sheetData>
  <phoneticPr fontId="2"/>
  <dataValidations count="1">
    <dataValidation imeMode="off" allowBlank="1" showInputMessage="1" showErrorMessage="1" sqref="D448:D453 F448:F453 D6:F7 D40:E43 D74:E77 D108:E111 D142:E145 D176:E179 D210:E211 D482:F487 D244:E251" xr:uid="{A35A560B-6B1B-4465-9112-972E7A585B4E}"/>
  </dataValidations>
  <pageMargins left="0.55118110236220474" right="0.31496062992125984" top="0.62992125984251968" bottom="0.19685039370078741" header="0.31496062992125984" footer="0.31496062992125984"/>
  <pageSetup paperSize="9" scale="97" orientation="landscape" r:id="rId1"/>
  <rowBreaks count="16" manualBreakCount="16">
    <brk id="35" max="16383" man="1"/>
    <brk id="69" max="16383" man="1"/>
    <brk id="103" max="16383" man="1"/>
    <brk id="137" max="16383" man="1"/>
    <brk id="171" max="16383" man="1"/>
    <brk id="205" max="16383" man="1"/>
    <brk id="239" max="16383" man="1"/>
    <brk id="273" max="16383" man="1"/>
    <brk id="307" max="16383" man="1"/>
    <brk id="341" max="16383" man="1"/>
    <brk id="375" max="16383" man="1"/>
    <brk id="409" max="16383" man="1"/>
    <brk id="443" max="16383" man="1"/>
    <brk id="477" max="16383" man="1"/>
    <brk id="511" max="16383" man="1"/>
    <brk id="54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08C780-129A-4AC4-8240-9DEFE5B7DE02}">
  <dimension ref="A1:I1191"/>
  <sheetViews>
    <sheetView view="pageBreakPreview" zoomScale="115" zoomScaleNormal="100" zoomScaleSheetLayoutView="115" workbookViewId="0">
      <selection activeCell="G1185" sqref="G1185:I1193"/>
    </sheetView>
  </sheetViews>
  <sheetFormatPr defaultColWidth="9" defaultRowHeight="12"/>
  <cols>
    <col min="1" max="1" width="5" style="2" customWidth="1"/>
    <col min="2" max="2" width="26.06640625" style="1" customWidth="1"/>
    <col min="3" max="3" width="28.06640625" style="1" customWidth="1"/>
    <col min="4" max="4" width="11.19921875" style="49" customWidth="1"/>
    <col min="5" max="5" width="6.9296875" style="2" customWidth="1"/>
    <col min="6" max="6" width="8.9296875" style="50" customWidth="1"/>
    <col min="7" max="7" width="12.19921875" style="21" customWidth="1"/>
    <col min="8" max="8" width="16.46484375" style="51" customWidth="1"/>
    <col min="9" max="9" width="24.06640625" style="1" customWidth="1"/>
    <col min="10" max="16384" width="9" style="1"/>
  </cols>
  <sheetData>
    <row r="1" spans="1:9" ht="33.75" customHeight="1">
      <c r="A1" s="416"/>
      <c r="B1" s="7" t="s">
        <v>2</v>
      </c>
      <c r="C1" s="7" t="s">
        <v>3</v>
      </c>
      <c r="D1" s="36" t="s">
        <v>4</v>
      </c>
      <c r="E1" s="7" t="s">
        <v>1</v>
      </c>
      <c r="F1" s="37" t="s">
        <v>19</v>
      </c>
      <c r="G1" s="18" t="s">
        <v>5</v>
      </c>
      <c r="H1" s="38" t="s">
        <v>6</v>
      </c>
      <c r="I1" s="417" t="s">
        <v>7</v>
      </c>
    </row>
    <row r="2" spans="1:9" ht="15" customHeight="1">
      <c r="A2" s="16" t="s">
        <v>10</v>
      </c>
      <c r="B2" s="39" t="s">
        <v>11</v>
      </c>
      <c r="C2" s="39" t="s">
        <v>11</v>
      </c>
      <c r="D2" s="40"/>
      <c r="E2" s="14"/>
      <c r="F2" s="41"/>
      <c r="G2" s="42"/>
      <c r="H2" s="42"/>
      <c r="I2" s="3"/>
    </row>
    <row r="3" spans="1:9" ht="15" customHeight="1">
      <c r="A3" s="17">
        <v>1</v>
      </c>
      <c r="B3" s="43" t="s">
        <v>137</v>
      </c>
      <c r="C3" s="43" t="s">
        <v>138</v>
      </c>
      <c r="D3" s="44">
        <v>1</v>
      </c>
      <c r="E3" s="15" t="s">
        <v>24</v>
      </c>
      <c r="F3" s="45"/>
      <c r="G3" s="46"/>
      <c r="H3" s="46"/>
      <c r="I3" s="4"/>
    </row>
    <row r="4" spans="1:9" ht="15" customHeight="1">
      <c r="A4" s="16"/>
      <c r="B4" s="8"/>
      <c r="C4" s="8"/>
      <c r="D4" s="47"/>
      <c r="E4" s="14"/>
      <c r="F4" s="48"/>
      <c r="G4" s="19"/>
      <c r="H4" s="42"/>
      <c r="I4" s="3"/>
    </row>
    <row r="5" spans="1:9" ht="15" customHeight="1">
      <c r="A5" s="17"/>
      <c r="B5" s="9"/>
      <c r="C5" s="9"/>
      <c r="D5" s="24"/>
      <c r="E5" s="15"/>
      <c r="F5" s="25"/>
      <c r="G5" s="20"/>
      <c r="H5" s="46"/>
      <c r="I5" s="4"/>
    </row>
    <row r="6" spans="1:9" ht="15" customHeight="1">
      <c r="A6" s="16"/>
      <c r="B6" s="39"/>
      <c r="C6" s="39"/>
      <c r="D6" s="40"/>
      <c r="E6" s="14"/>
      <c r="F6" s="41"/>
      <c r="G6" s="42"/>
      <c r="H6" s="42"/>
      <c r="I6" s="3"/>
    </row>
    <row r="7" spans="1:9" ht="15" customHeight="1">
      <c r="A7" s="17"/>
      <c r="B7" s="43" t="s">
        <v>223</v>
      </c>
      <c r="C7" s="43" t="s">
        <v>224</v>
      </c>
      <c r="D7" s="44">
        <v>0.2</v>
      </c>
      <c r="E7" s="15" t="s">
        <v>225</v>
      </c>
      <c r="F7" s="45"/>
      <c r="G7" s="46"/>
      <c r="H7" s="46"/>
      <c r="I7" s="4"/>
    </row>
    <row r="8" spans="1:9" ht="15" customHeight="1">
      <c r="A8" s="16"/>
      <c r="B8" s="39"/>
      <c r="C8" s="39"/>
      <c r="D8" s="40"/>
      <c r="E8" s="14"/>
      <c r="F8" s="41"/>
      <c r="G8" s="42"/>
      <c r="H8" s="42"/>
      <c r="I8" s="3"/>
    </row>
    <row r="9" spans="1:9" ht="15" customHeight="1">
      <c r="A9" s="17"/>
      <c r="B9" s="43" t="s">
        <v>226</v>
      </c>
      <c r="C9" s="43" t="s">
        <v>227</v>
      </c>
      <c r="D9" s="44">
        <v>5.9999999999999995E-4</v>
      </c>
      <c r="E9" s="15" t="s">
        <v>29</v>
      </c>
      <c r="F9" s="45"/>
      <c r="G9" s="46"/>
      <c r="H9" s="46"/>
      <c r="I9" s="4"/>
    </row>
    <row r="10" spans="1:9" ht="15" customHeight="1">
      <c r="A10" s="16"/>
      <c r="B10" s="39"/>
      <c r="C10" s="39"/>
      <c r="D10" s="40"/>
      <c r="E10" s="14"/>
      <c r="F10" s="41"/>
      <c r="G10" s="42"/>
      <c r="H10" s="42"/>
      <c r="I10" s="3"/>
    </row>
    <row r="11" spans="1:9" ht="15" customHeight="1">
      <c r="A11" s="17"/>
      <c r="B11" s="43" t="s">
        <v>228</v>
      </c>
      <c r="C11" s="43"/>
      <c r="D11" s="44">
        <v>2E-3</v>
      </c>
      <c r="E11" s="15" t="s">
        <v>229</v>
      </c>
      <c r="F11" s="45"/>
      <c r="G11" s="46"/>
      <c r="H11" s="46"/>
      <c r="I11" s="4"/>
    </row>
    <row r="12" spans="1:9" ht="15" customHeight="1">
      <c r="A12" s="16"/>
      <c r="B12" s="39"/>
      <c r="C12" s="39"/>
      <c r="D12" s="40"/>
      <c r="E12" s="14"/>
      <c r="F12" s="41"/>
      <c r="G12" s="42"/>
      <c r="H12" s="42"/>
      <c r="I12" s="3"/>
    </row>
    <row r="13" spans="1:9" ht="15" customHeight="1">
      <c r="A13" s="17"/>
      <c r="B13" s="43" t="s">
        <v>230</v>
      </c>
      <c r="C13" s="43"/>
      <c r="D13" s="44">
        <v>8.0000000000000002E-3</v>
      </c>
      <c r="E13" s="15" t="s">
        <v>231</v>
      </c>
      <c r="F13" s="45"/>
      <c r="G13" s="46"/>
      <c r="H13" s="46"/>
      <c r="I13" s="4"/>
    </row>
    <row r="14" spans="1:9" ht="15" customHeight="1">
      <c r="A14" s="16"/>
      <c r="B14" s="39"/>
      <c r="C14" s="39"/>
      <c r="D14" s="40"/>
      <c r="E14" s="14"/>
      <c r="F14" s="41"/>
      <c r="G14" s="42"/>
      <c r="H14" s="42"/>
      <c r="I14" s="3"/>
    </row>
    <row r="15" spans="1:9" ht="15" customHeight="1">
      <c r="A15" s="17"/>
      <c r="B15" s="43" t="s">
        <v>232</v>
      </c>
      <c r="C15" s="43"/>
      <c r="D15" s="44">
        <v>8.0000000000000002E-3</v>
      </c>
      <c r="E15" s="15" t="s">
        <v>231</v>
      </c>
      <c r="F15" s="45"/>
      <c r="G15" s="46"/>
      <c r="H15" s="46"/>
      <c r="I15" s="4"/>
    </row>
    <row r="16" spans="1:9" ht="15" customHeight="1">
      <c r="A16" s="16"/>
      <c r="B16" s="39"/>
      <c r="C16" s="39"/>
      <c r="D16" s="40"/>
      <c r="E16" s="14"/>
      <c r="F16" s="41"/>
      <c r="G16" s="42"/>
      <c r="H16" s="42"/>
      <c r="I16" s="3"/>
    </row>
    <row r="17" spans="1:9" ht="15" customHeight="1">
      <c r="A17" s="17"/>
      <c r="B17" s="43" t="s">
        <v>27</v>
      </c>
      <c r="C17" s="43" t="s">
        <v>233</v>
      </c>
      <c r="D17" s="44">
        <v>1</v>
      </c>
      <c r="E17" s="15" t="s">
        <v>13</v>
      </c>
      <c r="F17" s="45"/>
      <c r="G17" s="46"/>
      <c r="H17" s="46"/>
      <c r="I17" s="4"/>
    </row>
    <row r="18" spans="1:9" ht="15" customHeight="1">
      <c r="A18" s="16"/>
      <c r="B18" s="8"/>
      <c r="C18" s="8"/>
      <c r="D18" s="47"/>
      <c r="E18" s="14"/>
      <c r="F18" s="48"/>
      <c r="G18" s="19"/>
      <c r="H18" s="42"/>
      <c r="I18" s="3"/>
    </row>
    <row r="19" spans="1:9" ht="15" customHeight="1">
      <c r="A19" s="17"/>
      <c r="B19" s="9"/>
      <c r="C19" s="9"/>
      <c r="D19" s="24"/>
      <c r="E19" s="15"/>
      <c r="F19" s="25"/>
      <c r="G19" s="20"/>
      <c r="H19" s="46"/>
      <c r="I19" s="4"/>
    </row>
    <row r="20" spans="1:9" ht="15" customHeight="1">
      <c r="A20" s="16"/>
      <c r="B20" s="8"/>
      <c r="C20" s="8"/>
      <c r="D20" s="47"/>
      <c r="E20" s="14"/>
      <c r="F20" s="48"/>
      <c r="G20" s="19"/>
      <c r="H20" s="42"/>
      <c r="I20" s="3"/>
    </row>
    <row r="21" spans="1:9" ht="15" customHeight="1">
      <c r="A21" s="17"/>
      <c r="B21" s="9"/>
      <c r="C21" s="9"/>
      <c r="D21" s="24"/>
      <c r="E21" s="15"/>
      <c r="F21" s="25"/>
      <c r="G21" s="20"/>
      <c r="H21" s="46"/>
      <c r="I21" s="4"/>
    </row>
    <row r="22" spans="1:9" ht="15" customHeight="1">
      <c r="A22" s="16"/>
      <c r="B22" s="8"/>
      <c r="C22" s="8"/>
      <c r="D22" s="47"/>
      <c r="E22" s="14"/>
      <c r="F22" s="48"/>
      <c r="G22" s="19"/>
      <c r="H22" s="42"/>
      <c r="I22" s="3"/>
    </row>
    <row r="23" spans="1:9" ht="15" customHeight="1">
      <c r="A23" s="17"/>
      <c r="B23" s="9"/>
      <c r="C23" s="9"/>
      <c r="D23" s="24"/>
      <c r="E23" s="15"/>
      <c r="F23" s="25"/>
      <c r="G23" s="20"/>
      <c r="H23" s="46"/>
      <c r="I23" s="4"/>
    </row>
    <row r="24" spans="1:9" ht="15" customHeight="1">
      <c r="A24" s="16"/>
      <c r="B24" s="8"/>
      <c r="C24" s="8"/>
      <c r="D24" s="47"/>
      <c r="E24" s="14"/>
      <c r="F24" s="48"/>
      <c r="G24" s="19"/>
      <c r="H24" s="42"/>
      <c r="I24" s="3"/>
    </row>
    <row r="25" spans="1:9" ht="15" customHeight="1">
      <c r="A25" s="17"/>
      <c r="B25" s="9"/>
      <c r="C25" s="9"/>
      <c r="D25" s="24"/>
      <c r="E25" s="15"/>
      <c r="F25" s="25"/>
      <c r="G25" s="20"/>
      <c r="H25" s="46"/>
      <c r="I25" s="4"/>
    </row>
    <row r="26" spans="1:9" ht="15" customHeight="1">
      <c r="A26" s="16"/>
      <c r="B26" s="8"/>
      <c r="C26" s="8"/>
      <c r="D26" s="47"/>
      <c r="E26" s="14"/>
      <c r="F26" s="48"/>
      <c r="G26" s="19"/>
      <c r="H26" s="42"/>
      <c r="I26" s="3"/>
    </row>
    <row r="27" spans="1:9" ht="15" customHeight="1">
      <c r="A27" s="17"/>
      <c r="B27" s="9"/>
      <c r="C27" s="9"/>
      <c r="D27" s="24"/>
      <c r="E27" s="15"/>
      <c r="F27" s="25"/>
      <c r="G27" s="20"/>
      <c r="H27" s="46"/>
      <c r="I27" s="4"/>
    </row>
    <row r="28" spans="1:9" ht="15" customHeight="1">
      <c r="A28" s="16"/>
      <c r="B28" s="8"/>
      <c r="C28" s="8"/>
      <c r="D28" s="47"/>
      <c r="E28" s="14"/>
      <c r="F28" s="48"/>
      <c r="G28" s="19"/>
      <c r="H28" s="42"/>
      <c r="I28" s="3"/>
    </row>
    <row r="29" spans="1:9" ht="15" customHeight="1">
      <c r="A29" s="17"/>
      <c r="B29" s="9"/>
      <c r="C29" s="9"/>
      <c r="D29" s="24"/>
      <c r="E29" s="15"/>
      <c r="F29" s="25"/>
      <c r="G29" s="20"/>
      <c r="H29" s="46"/>
      <c r="I29" s="4"/>
    </row>
    <row r="30" spans="1:9" ht="15" customHeight="1">
      <c r="A30" s="16"/>
      <c r="B30" s="8"/>
      <c r="C30" s="8"/>
      <c r="D30" s="47"/>
      <c r="E30" s="14"/>
      <c r="F30" s="48"/>
      <c r="G30" s="19"/>
      <c r="H30" s="42"/>
      <c r="I30" s="3"/>
    </row>
    <row r="31" spans="1:9" ht="15" customHeight="1">
      <c r="A31" s="17"/>
      <c r="B31" s="9"/>
      <c r="C31" s="9"/>
      <c r="D31" s="24"/>
      <c r="E31" s="15"/>
      <c r="F31" s="25"/>
      <c r="G31" s="20"/>
      <c r="H31" s="46"/>
      <c r="I31" s="4"/>
    </row>
    <row r="32" spans="1:9" ht="15" customHeight="1">
      <c r="A32" s="16"/>
      <c r="B32" s="8"/>
      <c r="C32" s="8"/>
      <c r="D32" s="47"/>
      <c r="E32" s="14"/>
      <c r="F32" s="48"/>
      <c r="G32" s="19"/>
      <c r="H32" s="42"/>
      <c r="I32" s="3"/>
    </row>
    <row r="33" spans="1:9" ht="15" customHeight="1">
      <c r="A33" s="17"/>
      <c r="B33" s="15" t="s">
        <v>15</v>
      </c>
      <c r="C33" s="9"/>
      <c r="D33" s="24"/>
      <c r="E33" s="15"/>
      <c r="F33" s="25"/>
      <c r="G33" s="20"/>
      <c r="H33" s="46"/>
      <c r="I33" s="4"/>
    </row>
    <row r="34" spans="1:9" ht="15" customHeight="1">
      <c r="A34" s="16"/>
      <c r="B34" s="8"/>
      <c r="C34" s="8"/>
      <c r="D34" s="47"/>
      <c r="E34" s="14"/>
      <c r="F34" s="48"/>
      <c r="G34" s="19"/>
      <c r="H34" s="42"/>
      <c r="I34" s="3"/>
    </row>
    <row r="35" spans="1:9" ht="15" customHeight="1">
      <c r="A35" s="17"/>
      <c r="B35" s="15" t="s">
        <v>16</v>
      </c>
      <c r="C35" s="9"/>
      <c r="D35" s="24"/>
      <c r="E35" s="15"/>
      <c r="F35" s="25"/>
      <c r="G35" s="20"/>
      <c r="H35" s="46"/>
      <c r="I35" s="4"/>
    </row>
    <row r="36" spans="1:9" ht="15" customHeight="1">
      <c r="A36" s="428" t="s">
        <v>10</v>
      </c>
      <c r="B36" s="436" t="s">
        <v>11</v>
      </c>
      <c r="C36" s="436" t="s">
        <v>139</v>
      </c>
      <c r="D36" s="437"/>
      <c r="E36" s="431"/>
      <c r="F36" s="438"/>
      <c r="G36" s="439"/>
      <c r="H36" s="439"/>
      <c r="I36" s="433"/>
    </row>
    <row r="37" spans="1:9" ht="15" customHeight="1">
      <c r="A37" s="17">
        <f>A3+1</f>
        <v>2</v>
      </c>
      <c r="B37" s="43" t="s">
        <v>129</v>
      </c>
      <c r="C37" s="43" t="s">
        <v>138</v>
      </c>
      <c r="D37" s="44">
        <v>1</v>
      </c>
      <c r="E37" s="15" t="s">
        <v>24</v>
      </c>
      <c r="F37" s="45"/>
      <c r="G37" s="46"/>
      <c r="H37" s="46"/>
      <c r="I37" s="4"/>
    </row>
    <row r="38" spans="1:9" ht="15" customHeight="1">
      <c r="A38" s="16"/>
      <c r="B38" s="8"/>
      <c r="C38" s="8"/>
      <c r="D38" s="47"/>
      <c r="E38" s="14"/>
      <c r="F38" s="48"/>
      <c r="G38" s="19"/>
      <c r="H38" s="42"/>
      <c r="I38" s="3"/>
    </row>
    <row r="39" spans="1:9" ht="15" customHeight="1">
      <c r="A39" s="17"/>
      <c r="B39" s="9"/>
      <c r="C39" s="9"/>
      <c r="D39" s="24"/>
      <c r="E39" s="15"/>
      <c r="F39" s="25"/>
      <c r="G39" s="20"/>
      <c r="H39" s="46"/>
      <c r="I39" s="4"/>
    </row>
    <row r="40" spans="1:9" ht="15" customHeight="1">
      <c r="A40" s="16"/>
      <c r="B40" s="39"/>
      <c r="C40" s="39"/>
      <c r="D40" s="440"/>
      <c r="E40" s="14"/>
      <c r="F40" s="41"/>
      <c r="G40" s="42"/>
      <c r="H40" s="42"/>
      <c r="I40" s="3"/>
    </row>
    <row r="41" spans="1:9" ht="15" customHeight="1">
      <c r="A41" s="17"/>
      <c r="B41" s="43" t="s">
        <v>230</v>
      </c>
      <c r="C41" s="43"/>
      <c r="D41" s="44">
        <v>1.7999999999999999E-2</v>
      </c>
      <c r="E41" s="15" t="s">
        <v>231</v>
      </c>
      <c r="F41" s="45"/>
      <c r="G41" s="46"/>
      <c r="H41" s="46"/>
      <c r="I41" s="4"/>
    </row>
    <row r="42" spans="1:9" ht="15" customHeight="1">
      <c r="A42" s="16"/>
      <c r="B42" s="39"/>
      <c r="C42" s="39"/>
      <c r="D42" s="440"/>
      <c r="E42" s="14"/>
      <c r="F42" s="41"/>
      <c r="G42" s="42"/>
      <c r="H42" s="42"/>
      <c r="I42" s="3"/>
    </row>
    <row r="43" spans="1:9" ht="15" customHeight="1">
      <c r="A43" s="17"/>
      <c r="B43" s="43" t="s">
        <v>232</v>
      </c>
      <c r="C43" s="43"/>
      <c r="D43" s="44">
        <v>1.6E-2</v>
      </c>
      <c r="E43" s="15" t="s">
        <v>231</v>
      </c>
      <c r="F43" s="45"/>
      <c r="G43" s="46"/>
      <c r="H43" s="46"/>
      <c r="I43" s="4"/>
    </row>
    <row r="44" spans="1:9" ht="15" customHeight="1">
      <c r="A44" s="16"/>
      <c r="B44" s="39"/>
      <c r="C44" s="39"/>
      <c r="D44" s="40"/>
      <c r="E44" s="14"/>
      <c r="F44" s="41"/>
      <c r="G44" s="42"/>
      <c r="H44" s="42"/>
      <c r="I44" s="3"/>
    </row>
    <row r="45" spans="1:9" ht="15" customHeight="1">
      <c r="A45" s="17"/>
      <c r="B45" s="43" t="s">
        <v>27</v>
      </c>
      <c r="C45" s="43" t="s">
        <v>28</v>
      </c>
      <c r="D45" s="44">
        <v>1</v>
      </c>
      <c r="E45" s="15" t="s">
        <v>13</v>
      </c>
      <c r="F45" s="45"/>
      <c r="G45" s="46"/>
      <c r="H45" s="46"/>
      <c r="I45" s="4"/>
    </row>
    <row r="46" spans="1:9" ht="15" customHeight="1">
      <c r="A46" s="16"/>
      <c r="B46" s="8"/>
      <c r="C46" s="8"/>
      <c r="D46" s="47"/>
      <c r="E46" s="14"/>
      <c r="F46" s="48"/>
      <c r="G46" s="19"/>
      <c r="H46" s="42"/>
      <c r="I46" s="3"/>
    </row>
    <row r="47" spans="1:9" ht="15" customHeight="1">
      <c r="A47" s="17"/>
      <c r="B47" s="9"/>
      <c r="C47" s="9"/>
      <c r="D47" s="24"/>
      <c r="E47" s="15"/>
      <c r="F47" s="25"/>
      <c r="G47" s="20"/>
      <c r="H47" s="46"/>
      <c r="I47" s="4"/>
    </row>
    <row r="48" spans="1:9" ht="15" customHeight="1">
      <c r="A48" s="16"/>
      <c r="B48" s="8"/>
      <c r="C48" s="8"/>
      <c r="D48" s="47"/>
      <c r="E48" s="14"/>
      <c r="F48" s="48"/>
      <c r="G48" s="19"/>
      <c r="H48" s="42"/>
      <c r="I48" s="3"/>
    </row>
    <row r="49" spans="1:9" ht="15" customHeight="1">
      <c r="A49" s="17"/>
      <c r="B49" s="9"/>
      <c r="C49" s="9"/>
      <c r="D49" s="24"/>
      <c r="E49" s="15"/>
      <c r="F49" s="25"/>
      <c r="G49" s="20"/>
      <c r="H49" s="46"/>
      <c r="I49" s="4"/>
    </row>
    <row r="50" spans="1:9" ht="15" customHeight="1">
      <c r="A50" s="16"/>
      <c r="B50" s="8"/>
      <c r="C50" s="8"/>
      <c r="D50" s="47"/>
      <c r="E50" s="14"/>
      <c r="F50" s="48"/>
      <c r="G50" s="19"/>
      <c r="H50" s="42"/>
      <c r="I50" s="3"/>
    </row>
    <row r="51" spans="1:9" ht="15" customHeight="1">
      <c r="A51" s="17"/>
      <c r="B51" s="9"/>
      <c r="C51" s="9"/>
      <c r="D51" s="24"/>
      <c r="E51" s="15"/>
      <c r="F51" s="25"/>
      <c r="G51" s="20"/>
      <c r="H51" s="46"/>
      <c r="I51" s="4"/>
    </row>
    <row r="52" spans="1:9" ht="15" customHeight="1">
      <c r="A52" s="16"/>
      <c r="B52" s="8"/>
      <c r="C52" s="8"/>
      <c r="D52" s="47"/>
      <c r="E52" s="14"/>
      <c r="F52" s="48"/>
      <c r="G52" s="19"/>
      <c r="H52" s="42"/>
      <c r="I52" s="3"/>
    </row>
    <row r="53" spans="1:9" ht="15" customHeight="1">
      <c r="A53" s="17"/>
      <c r="B53" s="9"/>
      <c r="C53" s="9"/>
      <c r="D53" s="24"/>
      <c r="E53" s="15"/>
      <c r="F53" s="25"/>
      <c r="G53" s="20"/>
      <c r="H53" s="46"/>
      <c r="I53" s="4"/>
    </row>
    <row r="54" spans="1:9" ht="15" customHeight="1">
      <c r="A54" s="16"/>
      <c r="B54" s="8"/>
      <c r="C54" s="8"/>
      <c r="D54" s="47"/>
      <c r="E54" s="14"/>
      <c r="F54" s="48"/>
      <c r="G54" s="19"/>
      <c r="H54" s="42"/>
      <c r="I54" s="3"/>
    </row>
    <row r="55" spans="1:9" ht="15" customHeight="1">
      <c r="A55" s="17"/>
      <c r="B55" s="9"/>
      <c r="C55" s="9"/>
      <c r="D55" s="24"/>
      <c r="E55" s="15"/>
      <c r="F55" s="25"/>
      <c r="G55" s="20"/>
      <c r="H55" s="46"/>
      <c r="I55" s="4"/>
    </row>
    <row r="56" spans="1:9" ht="15" customHeight="1">
      <c r="A56" s="16"/>
      <c r="B56" s="8"/>
      <c r="C56" s="8"/>
      <c r="D56" s="47"/>
      <c r="E56" s="14"/>
      <c r="F56" s="48"/>
      <c r="G56" s="19"/>
      <c r="H56" s="42"/>
      <c r="I56" s="3"/>
    </row>
    <row r="57" spans="1:9" ht="15" customHeight="1">
      <c r="A57" s="17"/>
      <c r="B57" s="9"/>
      <c r="C57" s="9"/>
      <c r="D57" s="24"/>
      <c r="E57" s="15"/>
      <c r="F57" s="25"/>
      <c r="G57" s="20"/>
      <c r="H57" s="46"/>
      <c r="I57" s="4"/>
    </row>
    <row r="58" spans="1:9" ht="15" customHeight="1">
      <c r="A58" s="16"/>
      <c r="B58" s="8"/>
      <c r="C58" s="8"/>
      <c r="D58" s="47"/>
      <c r="E58" s="14"/>
      <c r="F58" s="48"/>
      <c r="G58" s="19"/>
      <c r="H58" s="42"/>
      <c r="I58" s="3"/>
    </row>
    <row r="59" spans="1:9" ht="15" customHeight="1">
      <c r="A59" s="17"/>
      <c r="B59" s="9"/>
      <c r="C59" s="9"/>
      <c r="D59" s="24"/>
      <c r="E59" s="15"/>
      <c r="F59" s="25"/>
      <c r="G59" s="20"/>
      <c r="H59" s="46"/>
      <c r="I59" s="4"/>
    </row>
    <row r="60" spans="1:9" ht="15" customHeight="1">
      <c r="A60" s="16"/>
      <c r="B60" s="8"/>
      <c r="C60" s="8"/>
      <c r="D60" s="47"/>
      <c r="E60" s="14"/>
      <c r="F60" s="48"/>
      <c r="G60" s="19"/>
      <c r="H60" s="42"/>
      <c r="I60" s="3"/>
    </row>
    <row r="61" spans="1:9" ht="15" customHeight="1">
      <c r="A61" s="17"/>
      <c r="B61" s="9"/>
      <c r="C61" s="9"/>
      <c r="D61" s="24"/>
      <c r="E61" s="15"/>
      <c r="F61" s="25"/>
      <c r="G61" s="20"/>
      <c r="H61" s="46"/>
      <c r="I61" s="4"/>
    </row>
    <row r="62" spans="1:9" ht="15" customHeight="1">
      <c r="A62" s="16"/>
      <c r="B62" s="8"/>
      <c r="C62" s="8"/>
      <c r="D62" s="47"/>
      <c r="E62" s="14"/>
      <c r="F62" s="48"/>
      <c r="G62" s="19"/>
      <c r="H62" s="42"/>
      <c r="I62" s="3"/>
    </row>
    <row r="63" spans="1:9" ht="15" customHeight="1">
      <c r="A63" s="17"/>
      <c r="B63" s="9"/>
      <c r="C63" s="9"/>
      <c r="D63" s="24"/>
      <c r="E63" s="15"/>
      <c r="F63" s="25"/>
      <c r="G63" s="20"/>
      <c r="H63" s="46"/>
      <c r="I63" s="4"/>
    </row>
    <row r="64" spans="1:9" ht="15" customHeight="1">
      <c r="A64" s="16"/>
      <c r="B64" s="8"/>
      <c r="C64" s="8"/>
      <c r="D64" s="47"/>
      <c r="E64" s="14"/>
      <c r="F64" s="48"/>
      <c r="G64" s="19"/>
      <c r="H64" s="42"/>
      <c r="I64" s="3"/>
    </row>
    <row r="65" spans="1:9" ht="15" customHeight="1">
      <c r="A65" s="17"/>
      <c r="B65" s="9"/>
      <c r="C65" s="9"/>
      <c r="D65" s="24"/>
      <c r="E65" s="15"/>
      <c r="F65" s="25"/>
      <c r="G65" s="20"/>
      <c r="H65" s="46"/>
      <c r="I65" s="4"/>
    </row>
    <row r="66" spans="1:9" ht="15" customHeight="1">
      <c r="A66" s="16"/>
      <c r="B66" s="8"/>
      <c r="C66" s="8"/>
      <c r="D66" s="47"/>
      <c r="E66" s="14"/>
      <c r="F66" s="48"/>
      <c r="G66" s="19"/>
      <c r="H66" s="42"/>
      <c r="I66" s="3"/>
    </row>
    <row r="67" spans="1:9" ht="15" customHeight="1">
      <c r="A67" s="17"/>
      <c r="B67" s="15" t="s">
        <v>15</v>
      </c>
      <c r="C67" s="9"/>
      <c r="D67" s="24"/>
      <c r="E67" s="15"/>
      <c r="F67" s="25"/>
      <c r="G67" s="20"/>
      <c r="H67" s="46"/>
      <c r="I67" s="4"/>
    </row>
    <row r="68" spans="1:9" ht="15" customHeight="1">
      <c r="A68" s="16"/>
      <c r="B68" s="8"/>
      <c r="C68" s="8"/>
      <c r="D68" s="47"/>
      <c r="E68" s="14"/>
      <c r="F68" s="48"/>
      <c r="G68" s="19"/>
      <c r="H68" s="42"/>
      <c r="I68" s="3"/>
    </row>
    <row r="69" spans="1:9" ht="15" customHeight="1">
      <c r="A69" s="17"/>
      <c r="B69" s="15" t="s">
        <v>16</v>
      </c>
      <c r="C69" s="9"/>
      <c r="D69" s="24"/>
      <c r="E69" s="15"/>
      <c r="F69" s="25"/>
      <c r="G69" s="20"/>
      <c r="H69" s="46"/>
      <c r="I69" s="4"/>
    </row>
    <row r="70" spans="1:9" ht="15" customHeight="1">
      <c r="A70" s="428" t="s">
        <v>10</v>
      </c>
      <c r="B70" s="436" t="s">
        <v>11</v>
      </c>
      <c r="C70" s="436" t="s">
        <v>140</v>
      </c>
      <c r="D70" s="437"/>
      <c r="E70" s="431"/>
      <c r="F70" s="438"/>
      <c r="G70" s="439"/>
      <c r="H70" s="439"/>
      <c r="I70" s="433"/>
    </row>
    <row r="71" spans="1:9" ht="15" customHeight="1">
      <c r="A71" s="17">
        <f t="shared" ref="A71" si="0">A37+1</f>
        <v>3</v>
      </c>
      <c r="B71" s="43" t="s">
        <v>129</v>
      </c>
      <c r="C71" s="43" t="s">
        <v>138</v>
      </c>
      <c r="D71" s="44">
        <v>1</v>
      </c>
      <c r="E71" s="15" t="s">
        <v>24</v>
      </c>
      <c r="F71" s="45"/>
      <c r="G71" s="46"/>
      <c r="H71" s="46"/>
      <c r="I71" s="4"/>
    </row>
    <row r="72" spans="1:9" ht="15" customHeight="1">
      <c r="A72" s="16"/>
      <c r="B72" s="8"/>
      <c r="C72" s="8"/>
      <c r="D72" s="47"/>
      <c r="E72" s="14"/>
      <c r="F72" s="48"/>
      <c r="G72" s="19"/>
      <c r="H72" s="42"/>
      <c r="I72" s="3"/>
    </row>
    <row r="73" spans="1:9" ht="15" customHeight="1">
      <c r="A73" s="17"/>
      <c r="B73" s="9"/>
      <c r="C73" s="9"/>
      <c r="D73" s="24"/>
      <c r="E73" s="15"/>
      <c r="F73" s="25"/>
      <c r="G73" s="20"/>
      <c r="H73" s="46"/>
      <c r="I73" s="4"/>
    </row>
    <row r="74" spans="1:9" ht="15" customHeight="1">
      <c r="A74" s="16"/>
      <c r="B74" s="39"/>
      <c r="C74" s="39"/>
      <c r="D74" s="440"/>
      <c r="E74" s="14"/>
      <c r="F74" s="41"/>
      <c r="G74" s="42"/>
      <c r="H74" s="42"/>
      <c r="I74" s="3"/>
    </row>
    <row r="75" spans="1:9" ht="15" customHeight="1">
      <c r="A75" s="17"/>
      <c r="B75" s="43" t="s">
        <v>230</v>
      </c>
      <c r="C75" s="43"/>
      <c r="D75" s="44">
        <v>1.7999999999999999E-2</v>
      </c>
      <c r="E75" s="15" t="s">
        <v>231</v>
      </c>
      <c r="F75" s="45"/>
      <c r="G75" s="46"/>
      <c r="H75" s="46"/>
      <c r="I75" s="4"/>
    </row>
    <row r="76" spans="1:9" ht="15" customHeight="1">
      <c r="A76" s="16"/>
      <c r="B76" s="39"/>
      <c r="C76" s="39"/>
      <c r="D76" s="40"/>
      <c r="E76" s="14"/>
      <c r="F76" s="41"/>
      <c r="G76" s="42"/>
      <c r="H76" s="42"/>
      <c r="I76" s="3"/>
    </row>
    <row r="77" spans="1:9" ht="15" customHeight="1">
      <c r="A77" s="17"/>
      <c r="B77" s="43" t="s">
        <v>232</v>
      </c>
      <c r="C77" s="43"/>
      <c r="D77" s="44">
        <v>1.6E-2</v>
      </c>
      <c r="E77" s="15" t="s">
        <v>231</v>
      </c>
      <c r="F77" s="45"/>
      <c r="G77" s="46"/>
      <c r="H77" s="46"/>
      <c r="I77" s="4"/>
    </row>
    <row r="78" spans="1:9" ht="15" customHeight="1">
      <c r="A78" s="16"/>
      <c r="B78" s="39"/>
      <c r="C78" s="39"/>
      <c r="D78" s="40"/>
      <c r="E78" s="14"/>
      <c r="F78" s="41"/>
      <c r="G78" s="42"/>
      <c r="H78" s="42"/>
      <c r="I78" s="3"/>
    </row>
    <row r="79" spans="1:9" ht="15" customHeight="1">
      <c r="A79" s="17"/>
      <c r="B79" s="43" t="s">
        <v>27</v>
      </c>
      <c r="C79" s="43" t="s">
        <v>28</v>
      </c>
      <c r="D79" s="44">
        <v>1</v>
      </c>
      <c r="E79" s="15" t="s">
        <v>13</v>
      </c>
      <c r="F79" s="45"/>
      <c r="G79" s="46"/>
      <c r="H79" s="46"/>
      <c r="I79" s="4"/>
    </row>
    <row r="80" spans="1:9" ht="15" customHeight="1">
      <c r="A80" s="16"/>
      <c r="B80" s="8"/>
      <c r="C80" s="8"/>
      <c r="D80" s="47"/>
      <c r="E80" s="14"/>
      <c r="F80" s="48"/>
      <c r="G80" s="19"/>
      <c r="H80" s="42"/>
      <c r="I80" s="3"/>
    </row>
    <row r="81" spans="1:9" ht="15" customHeight="1">
      <c r="A81" s="17"/>
      <c r="B81" s="9"/>
      <c r="C81" s="9"/>
      <c r="D81" s="24"/>
      <c r="E81" s="15"/>
      <c r="F81" s="25"/>
      <c r="G81" s="20"/>
      <c r="H81" s="46"/>
      <c r="I81" s="4"/>
    </row>
    <row r="82" spans="1:9" ht="15" customHeight="1">
      <c r="A82" s="16"/>
      <c r="B82" s="8"/>
      <c r="C82" s="8"/>
      <c r="D82" s="47"/>
      <c r="E82" s="14"/>
      <c r="F82" s="48"/>
      <c r="G82" s="19"/>
      <c r="H82" s="42"/>
      <c r="I82" s="3"/>
    </row>
    <row r="83" spans="1:9" ht="15" customHeight="1">
      <c r="A83" s="17"/>
      <c r="B83" s="9"/>
      <c r="C83" s="9"/>
      <c r="D83" s="24"/>
      <c r="E83" s="15"/>
      <c r="F83" s="25"/>
      <c r="G83" s="20"/>
      <c r="H83" s="46"/>
      <c r="I83" s="4"/>
    </row>
    <row r="84" spans="1:9" ht="15" customHeight="1">
      <c r="A84" s="16"/>
      <c r="B84" s="8"/>
      <c r="C84" s="8"/>
      <c r="D84" s="47"/>
      <c r="E84" s="14"/>
      <c r="F84" s="48"/>
      <c r="G84" s="19"/>
      <c r="H84" s="42"/>
      <c r="I84" s="3"/>
    </row>
    <row r="85" spans="1:9" ht="15" customHeight="1">
      <c r="A85" s="17"/>
      <c r="B85" s="9"/>
      <c r="C85" s="9"/>
      <c r="D85" s="24"/>
      <c r="E85" s="15"/>
      <c r="F85" s="25"/>
      <c r="G85" s="20"/>
      <c r="H85" s="46"/>
      <c r="I85" s="4"/>
    </row>
    <row r="86" spans="1:9" ht="15" customHeight="1">
      <c r="A86" s="16"/>
      <c r="B86" s="8"/>
      <c r="C86" s="8"/>
      <c r="D86" s="47"/>
      <c r="E86" s="14"/>
      <c r="F86" s="48"/>
      <c r="G86" s="19"/>
      <c r="H86" s="42"/>
      <c r="I86" s="3"/>
    </row>
    <row r="87" spans="1:9" ht="15" customHeight="1">
      <c r="A87" s="17"/>
      <c r="B87" s="9"/>
      <c r="C87" s="9"/>
      <c r="D87" s="24"/>
      <c r="E87" s="15"/>
      <c r="F87" s="25"/>
      <c r="G87" s="20"/>
      <c r="H87" s="46"/>
      <c r="I87" s="4"/>
    </row>
    <row r="88" spans="1:9" ht="15" customHeight="1">
      <c r="A88" s="16"/>
      <c r="B88" s="8"/>
      <c r="C88" s="8"/>
      <c r="D88" s="47"/>
      <c r="E88" s="14"/>
      <c r="F88" s="48"/>
      <c r="G88" s="19"/>
      <c r="H88" s="42"/>
      <c r="I88" s="3"/>
    </row>
    <row r="89" spans="1:9" ht="15" customHeight="1">
      <c r="A89" s="17"/>
      <c r="B89" s="9"/>
      <c r="C89" s="9"/>
      <c r="D89" s="24"/>
      <c r="E89" s="15"/>
      <c r="F89" s="25"/>
      <c r="G89" s="20"/>
      <c r="H89" s="46"/>
      <c r="I89" s="4"/>
    </row>
    <row r="90" spans="1:9" ht="15" customHeight="1">
      <c r="A90" s="16"/>
      <c r="B90" s="8"/>
      <c r="C90" s="8"/>
      <c r="D90" s="47"/>
      <c r="E90" s="14"/>
      <c r="F90" s="48"/>
      <c r="G90" s="19"/>
      <c r="H90" s="42"/>
      <c r="I90" s="3"/>
    </row>
    <row r="91" spans="1:9" ht="15" customHeight="1">
      <c r="A91" s="17"/>
      <c r="B91" s="9"/>
      <c r="C91" s="9"/>
      <c r="D91" s="24"/>
      <c r="E91" s="15"/>
      <c r="F91" s="25"/>
      <c r="G91" s="20"/>
      <c r="H91" s="46"/>
      <c r="I91" s="4"/>
    </row>
    <row r="92" spans="1:9" ht="15" customHeight="1">
      <c r="A92" s="16"/>
      <c r="B92" s="8"/>
      <c r="C92" s="8"/>
      <c r="D92" s="47"/>
      <c r="E92" s="14"/>
      <c r="F92" s="48"/>
      <c r="G92" s="19"/>
      <c r="H92" s="42"/>
      <c r="I92" s="3"/>
    </row>
    <row r="93" spans="1:9" ht="15" customHeight="1">
      <c r="A93" s="17"/>
      <c r="B93" s="9"/>
      <c r="C93" s="9"/>
      <c r="D93" s="24"/>
      <c r="E93" s="15"/>
      <c r="F93" s="25"/>
      <c r="G93" s="20"/>
      <c r="H93" s="46"/>
      <c r="I93" s="4"/>
    </row>
    <row r="94" spans="1:9" ht="15" customHeight="1">
      <c r="A94" s="16"/>
      <c r="B94" s="8"/>
      <c r="C94" s="8"/>
      <c r="D94" s="47"/>
      <c r="E94" s="14"/>
      <c r="F94" s="48"/>
      <c r="G94" s="19"/>
      <c r="H94" s="42"/>
      <c r="I94" s="3"/>
    </row>
    <row r="95" spans="1:9" ht="15" customHeight="1">
      <c r="A95" s="17"/>
      <c r="B95" s="9"/>
      <c r="C95" s="9"/>
      <c r="D95" s="24"/>
      <c r="E95" s="15"/>
      <c r="F95" s="25"/>
      <c r="G95" s="20"/>
      <c r="H95" s="46"/>
      <c r="I95" s="4"/>
    </row>
    <row r="96" spans="1:9" ht="15" customHeight="1">
      <c r="A96" s="16"/>
      <c r="B96" s="8"/>
      <c r="C96" s="8"/>
      <c r="D96" s="47"/>
      <c r="E96" s="14"/>
      <c r="F96" s="48"/>
      <c r="G96" s="19"/>
      <c r="H96" s="42"/>
      <c r="I96" s="3"/>
    </row>
    <row r="97" spans="1:9" ht="15" customHeight="1">
      <c r="A97" s="17"/>
      <c r="B97" s="9"/>
      <c r="C97" s="9"/>
      <c r="D97" s="24"/>
      <c r="E97" s="15"/>
      <c r="F97" s="25"/>
      <c r="G97" s="20"/>
      <c r="H97" s="46"/>
      <c r="I97" s="4"/>
    </row>
    <row r="98" spans="1:9" ht="15" customHeight="1">
      <c r="A98" s="16"/>
      <c r="B98" s="8"/>
      <c r="C98" s="8"/>
      <c r="D98" s="47"/>
      <c r="E98" s="14"/>
      <c r="F98" s="48"/>
      <c r="G98" s="19"/>
      <c r="H98" s="42"/>
      <c r="I98" s="3"/>
    </row>
    <row r="99" spans="1:9" ht="15" customHeight="1">
      <c r="A99" s="17"/>
      <c r="B99" s="9"/>
      <c r="C99" s="9"/>
      <c r="D99" s="24"/>
      <c r="E99" s="15"/>
      <c r="F99" s="25"/>
      <c r="G99" s="20"/>
      <c r="H99" s="46"/>
      <c r="I99" s="4"/>
    </row>
    <row r="100" spans="1:9" ht="15" customHeight="1">
      <c r="A100" s="16"/>
      <c r="B100" s="8"/>
      <c r="C100" s="8"/>
      <c r="D100" s="47"/>
      <c r="E100" s="14"/>
      <c r="F100" s="48"/>
      <c r="G100" s="19"/>
      <c r="H100" s="42"/>
      <c r="I100" s="3"/>
    </row>
    <row r="101" spans="1:9" ht="15" customHeight="1">
      <c r="A101" s="17"/>
      <c r="B101" s="15" t="s">
        <v>15</v>
      </c>
      <c r="C101" s="9"/>
      <c r="D101" s="24"/>
      <c r="E101" s="15"/>
      <c r="F101" s="25"/>
      <c r="G101" s="20"/>
      <c r="H101" s="46"/>
      <c r="I101" s="4"/>
    </row>
    <row r="102" spans="1:9" ht="15" customHeight="1">
      <c r="A102" s="16"/>
      <c r="B102" s="8"/>
      <c r="C102" s="8"/>
      <c r="D102" s="47"/>
      <c r="E102" s="14"/>
      <c r="F102" s="48"/>
      <c r="G102" s="19"/>
      <c r="H102" s="42"/>
      <c r="I102" s="3"/>
    </row>
    <row r="103" spans="1:9" ht="15" customHeight="1">
      <c r="A103" s="17"/>
      <c r="B103" s="15" t="s">
        <v>16</v>
      </c>
      <c r="C103" s="9"/>
      <c r="D103" s="24"/>
      <c r="E103" s="15"/>
      <c r="F103" s="25"/>
      <c r="G103" s="20"/>
      <c r="H103" s="46"/>
      <c r="I103" s="4"/>
    </row>
    <row r="104" spans="1:9" ht="15" customHeight="1">
      <c r="A104" s="428" t="s">
        <v>10</v>
      </c>
      <c r="B104" s="436" t="s">
        <v>11</v>
      </c>
      <c r="C104" s="436" t="s">
        <v>139</v>
      </c>
      <c r="D104" s="437"/>
      <c r="E104" s="431"/>
      <c r="F104" s="438"/>
      <c r="G104" s="439"/>
      <c r="H104" s="439"/>
      <c r="I104" s="433"/>
    </row>
    <row r="105" spans="1:9" ht="15" customHeight="1">
      <c r="A105" s="17">
        <f t="shared" ref="A105" si="1">A71+1</f>
        <v>4</v>
      </c>
      <c r="B105" s="43" t="s">
        <v>130</v>
      </c>
      <c r="C105" s="43" t="s">
        <v>138</v>
      </c>
      <c r="D105" s="44">
        <v>1</v>
      </c>
      <c r="E105" s="15" t="s">
        <v>24</v>
      </c>
      <c r="F105" s="45"/>
      <c r="G105" s="46"/>
      <c r="H105" s="46"/>
      <c r="I105" s="4"/>
    </row>
    <row r="106" spans="1:9" ht="15" customHeight="1">
      <c r="A106" s="16"/>
      <c r="B106" s="8"/>
      <c r="C106" s="8"/>
      <c r="D106" s="47"/>
      <c r="E106" s="14"/>
      <c r="F106" s="48"/>
      <c r="G106" s="19"/>
      <c r="H106" s="42"/>
      <c r="I106" s="3"/>
    </row>
    <row r="107" spans="1:9" ht="15" customHeight="1">
      <c r="A107" s="17"/>
      <c r="B107" s="9"/>
      <c r="C107" s="9"/>
      <c r="D107" s="24"/>
      <c r="E107" s="15"/>
      <c r="F107" s="25"/>
      <c r="G107" s="20"/>
      <c r="H107" s="46"/>
      <c r="I107" s="4"/>
    </row>
    <row r="108" spans="1:9" ht="15" customHeight="1">
      <c r="A108" s="16"/>
      <c r="B108" s="39"/>
      <c r="C108" s="39"/>
      <c r="D108" s="440"/>
      <c r="E108" s="14"/>
      <c r="F108" s="41"/>
      <c r="G108" s="42"/>
      <c r="H108" s="42"/>
      <c r="I108" s="3"/>
    </row>
    <row r="109" spans="1:9" ht="15" customHeight="1">
      <c r="A109" s="17"/>
      <c r="B109" s="43" t="s">
        <v>232</v>
      </c>
      <c r="C109" s="43"/>
      <c r="D109" s="44">
        <v>2.1999999999999999E-2</v>
      </c>
      <c r="E109" s="15" t="s">
        <v>231</v>
      </c>
      <c r="F109" s="45"/>
      <c r="G109" s="46"/>
      <c r="H109" s="46"/>
      <c r="I109" s="4"/>
    </row>
    <row r="110" spans="1:9" ht="15" customHeight="1">
      <c r="A110" s="16"/>
      <c r="B110" s="39"/>
      <c r="C110" s="39"/>
      <c r="D110" s="440"/>
      <c r="E110" s="14"/>
      <c r="F110" s="41"/>
      <c r="G110" s="42"/>
      <c r="H110" s="42"/>
      <c r="I110" s="3"/>
    </row>
    <row r="111" spans="1:9" ht="15" customHeight="1">
      <c r="A111" s="17"/>
      <c r="B111" s="43" t="s">
        <v>27</v>
      </c>
      <c r="C111" s="43" t="s">
        <v>28</v>
      </c>
      <c r="D111" s="44">
        <v>1</v>
      </c>
      <c r="E111" s="15" t="s">
        <v>13</v>
      </c>
      <c r="F111" s="45"/>
      <c r="G111" s="46"/>
      <c r="H111" s="46"/>
      <c r="I111" s="4"/>
    </row>
    <row r="112" spans="1:9" ht="15" customHeight="1">
      <c r="A112" s="16"/>
      <c r="B112" s="8"/>
      <c r="C112" s="8"/>
      <c r="D112" s="47"/>
      <c r="E112" s="14"/>
      <c r="F112" s="48"/>
      <c r="G112" s="19"/>
      <c r="H112" s="42"/>
      <c r="I112" s="3"/>
    </row>
    <row r="113" spans="1:9" ht="15" customHeight="1">
      <c r="A113" s="17"/>
      <c r="B113" s="9"/>
      <c r="C113" s="9"/>
      <c r="D113" s="24"/>
      <c r="E113" s="15"/>
      <c r="F113" s="25"/>
      <c r="G113" s="20"/>
      <c r="H113" s="46"/>
      <c r="I113" s="4"/>
    </row>
    <row r="114" spans="1:9" ht="15" customHeight="1">
      <c r="A114" s="16"/>
      <c r="B114" s="8"/>
      <c r="C114" s="8"/>
      <c r="D114" s="47"/>
      <c r="E114" s="14"/>
      <c r="F114" s="48"/>
      <c r="G114" s="19"/>
      <c r="H114" s="42"/>
      <c r="I114" s="3"/>
    </row>
    <row r="115" spans="1:9" ht="15" customHeight="1">
      <c r="A115" s="17"/>
      <c r="B115" s="9"/>
      <c r="C115" s="9"/>
      <c r="D115" s="24"/>
      <c r="E115" s="15"/>
      <c r="F115" s="25"/>
      <c r="G115" s="20"/>
      <c r="H115" s="46"/>
      <c r="I115" s="4"/>
    </row>
    <row r="116" spans="1:9" ht="15" customHeight="1">
      <c r="A116" s="16"/>
      <c r="B116" s="8"/>
      <c r="C116" s="8"/>
      <c r="D116" s="47"/>
      <c r="E116" s="14"/>
      <c r="F116" s="48"/>
      <c r="G116" s="19"/>
      <c r="H116" s="42"/>
      <c r="I116" s="3"/>
    </row>
    <row r="117" spans="1:9" ht="15" customHeight="1">
      <c r="A117" s="17"/>
      <c r="B117" s="9"/>
      <c r="C117" s="9"/>
      <c r="D117" s="24"/>
      <c r="E117" s="15"/>
      <c r="F117" s="25"/>
      <c r="G117" s="20"/>
      <c r="H117" s="46"/>
      <c r="I117" s="4"/>
    </row>
    <row r="118" spans="1:9" ht="15" customHeight="1">
      <c r="A118" s="16"/>
      <c r="B118" s="8"/>
      <c r="C118" s="8"/>
      <c r="D118" s="47"/>
      <c r="E118" s="14"/>
      <c r="F118" s="48"/>
      <c r="G118" s="19"/>
      <c r="H118" s="42"/>
      <c r="I118" s="3"/>
    </row>
    <row r="119" spans="1:9" ht="15" customHeight="1">
      <c r="A119" s="17"/>
      <c r="B119" s="9"/>
      <c r="C119" s="9"/>
      <c r="D119" s="24"/>
      <c r="E119" s="15"/>
      <c r="F119" s="25"/>
      <c r="G119" s="20"/>
      <c r="H119" s="46"/>
      <c r="I119" s="4"/>
    </row>
    <row r="120" spans="1:9" ht="15" customHeight="1">
      <c r="A120" s="16"/>
      <c r="B120" s="8"/>
      <c r="C120" s="8"/>
      <c r="D120" s="47"/>
      <c r="E120" s="14"/>
      <c r="F120" s="48"/>
      <c r="G120" s="19"/>
      <c r="H120" s="42"/>
      <c r="I120" s="3"/>
    </row>
    <row r="121" spans="1:9" ht="15" customHeight="1">
      <c r="A121" s="17"/>
      <c r="B121" s="9"/>
      <c r="C121" s="9"/>
      <c r="D121" s="24"/>
      <c r="E121" s="15"/>
      <c r="F121" s="25"/>
      <c r="G121" s="20"/>
      <c r="H121" s="46"/>
      <c r="I121" s="4"/>
    </row>
    <row r="122" spans="1:9" ht="15" customHeight="1">
      <c r="A122" s="16"/>
      <c r="B122" s="8"/>
      <c r="C122" s="8"/>
      <c r="D122" s="47"/>
      <c r="E122" s="14"/>
      <c r="F122" s="48"/>
      <c r="G122" s="19"/>
      <c r="H122" s="42"/>
      <c r="I122" s="3"/>
    </row>
    <row r="123" spans="1:9" ht="15" customHeight="1">
      <c r="A123" s="17"/>
      <c r="B123" s="9"/>
      <c r="C123" s="9"/>
      <c r="D123" s="24"/>
      <c r="E123" s="15"/>
      <c r="F123" s="25"/>
      <c r="G123" s="20"/>
      <c r="H123" s="46"/>
      <c r="I123" s="4"/>
    </row>
    <row r="124" spans="1:9" ht="15" customHeight="1">
      <c r="A124" s="16"/>
      <c r="B124" s="8"/>
      <c r="C124" s="8"/>
      <c r="D124" s="47"/>
      <c r="E124" s="14"/>
      <c r="F124" s="48"/>
      <c r="G124" s="19"/>
      <c r="H124" s="42"/>
      <c r="I124" s="3"/>
    </row>
    <row r="125" spans="1:9" ht="15" customHeight="1">
      <c r="A125" s="17"/>
      <c r="B125" s="9"/>
      <c r="C125" s="9"/>
      <c r="D125" s="24"/>
      <c r="E125" s="15"/>
      <c r="F125" s="25"/>
      <c r="G125" s="20"/>
      <c r="H125" s="46"/>
      <c r="I125" s="4"/>
    </row>
    <row r="126" spans="1:9" ht="15" customHeight="1">
      <c r="A126" s="16"/>
      <c r="B126" s="8"/>
      <c r="C126" s="8"/>
      <c r="D126" s="47"/>
      <c r="E126" s="14"/>
      <c r="F126" s="48"/>
      <c r="G126" s="19"/>
      <c r="H126" s="42"/>
      <c r="I126" s="3"/>
    </row>
    <row r="127" spans="1:9" ht="15" customHeight="1">
      <c r="A127" s="17"/>
      <c r="B127" s="9"/>
      <c r="C127" s="9"/>
      <c r="D127" s="24"/>
      <c r="E127" s="15"/>
      <c r="F127" s="25"/>
      <c r="G127" s="20"/>
      <c r="H127" s="46"/>
      <c r="I127" s="4"/>
    </row>
    <row r="128" spans="1:9" ht="15" customHeight="1">
      <c r="A128" s="16"/>
      <c r="B128" s="8"/>
      <c r="C128" s="8"/>
      <c r="D128" s="47"/>
      <c r="E128" s="14"/>
      <c r="F128" s="48"/>
      <c r="G128" s="19"/>
      <c r="H128" s="42"/>
      <c r="I128" s="3"/>
    </row>
    <row r="129" spans="1:9" ht="15" customHeight="1">
      <c r="A129" s="17"/>
      <c r="B129" s="9"/>
      <c r="C129" s="9"/>
      <c r="D129" s="24"/>
      <c r="E129" s="15"/>
      <c r="F129" s="25"/>
      <c r="G129" s="20"/>
      <c r="H129" s="46"/>
      <c r="I129" s="4"/>
    </row>
    <row r="130" spans="1:9" ht="15" customHeight="1">
      <c r="A130" s="16"/>
      <c r="B130" s="8"/>
      <c r="C130" s="8"/>
      <c r="D130" s="47"/>
      <c r="E130" s="14"/>
      <c r="F130" s="48"/>
      <c r="G130" s="19"/>
      <c r="H130" s="42"/>
      <c r="I130" s="3"/>
    </row>
    <row r="131" spans="1:9" ht="15" customHeight="1">
      <c r="A131" s="17"/>
      <c r="B131" s="9"/>
      <c r="C131" s="9"/>
      <c r="D131" s="24"/>
      <c r="E131" s="15"/>
      <c r="F131" s="25"/>
      <c r="G131" s="20"/>
      <c r="H131" s="46"/>
      <c r="I131" s="4"/>
    </row>
    <row r="132" spans="1:9" ht="15" customHeight="1">
      <c r="A132" s="16"/>
      <c r="B132" s="8"/>
      <c r="C132" s="8"/>
      <c r="D132" s="47"/>
      <c r="E132" s="14"/>
      <c r="F132" s="48"/>
      <c r="G132" s="19"/>
      <c r="H132" s="42"/>
      <c r="I132" s="3"/>
    </row>
    <row r="133" spans="1:9" ht="15" customHeight="1">
      <c r="A133" s="17"/>
      <c r="B133" s="9"/>
      <c r="C133" s="9"/>
      <c r="D133" s="24"/>
      <c r="E133" s="15"/>
      <c r="F133" s="25"/>
      <c r="G133" s="20"/>
      <c r="H133" s="46"/>
      <c r="I133" s="4"/>
    </row>
    <row r="134" spans="1:9" ht="15" customHeight="1">
      <c r="A134" s="16"/>
      <c r="B134" s="8"/>
      <c r="C134" s="8"/>
      <c r="D134" s="47"/>
      <c r="E134" s="14"/>
      <c r="F134" s="48"/>
      <c r="G134" s="19"/>
      <c r="H134" s="42"/>
      <c r="I134" s="3"/>
    </row>
    <row r="135" spans="1:9" ht="15" customHeight="1">
      <c r="A135" s="17"/>
      <c r="B135" s="15" t="s">
        <v>15</v>
      </c>
      <c r="C135" s="9"/>
      <c r="D135" s="24"/>
      <c r="E135" s="15"/>
      <c r="F135" s="25"/>
      <c r="G135" s="20"/>
      <c r="H135" s="46"/>
      <c r="I135" s="4"/>
    </row>
    <row r="136" spans="1:9" ht="15" customHeight="1">
      <c r="A136" s="16"/>
      <c r="B136" s="8"/>
      <c r="C136" s="8"/>
      <c r="D136" s="47"/>
      <c r="E136" s="14"/>
      <c r="F136" s="48"/>
      <c r="G136" s="19"/>
      <c r="H136" s="42"/>
      <c r="I136" s="3"/>
    </row>
    <row r="137" spans="1:9" ht="15" customHeight="1">
      <c r="A137" s="17"/>
      <c r="B137" s="15" t="s">
        <v>16</v>
      </c>
      <c r="C137" s="9"/>
      <c r="D137" s="24"/>
      <c r="E137" s="15"/>
      <c r="F137" s="25"/>
      <c r="G137" s="20"/>
      <c r="H137" s="46"/>
      <c r="I137" s="4"/>
    </row>
    <row r="138" spans="1:9" ht="15" customHeight="1">
      <c r="A138" s="428" t="s">
        <v>10</v>
      </c>
      <c r="B138" s="436" t="s">
        <v>11</v>
      </c>
      <c r="C138" s="436" t="s">
        <v>140</v>
      </c>
      <c r="D138" s="437"/>
      <c r="E138" s="431"/>
      <c r="F138" s="438"/>
      <c r="G138" s="439"/>
      <c r="H138" s="439"/>
      <c r="I138" s="433"/>
    </row>
    <row r="139" spans="1:9" ht="15" customHeight="1">
      <c r="A139" s="17">
        <f t="shared" ref="A139" si="2">A105+1</f>
        <v>5</v>
      </c>
      <c r="B139" s="43" t="s">
        <v>130</v>
      </c>
      <c r="C139" s="43" t="s">
        <v>138</v>
      </c>
      <c r="D139" s="44">
        <v>1</v>
      </c>
      <c r="E139" s="15" t="s">
        <v>24</v>
      </c>
      <c r="F139" s="45"/>
      <c r="G139" s="46"/>
      <c r="H139" s="46"/>
      <c r="I139" s="4"/>
    </row>
    <row r="140" spans="1:9" ht="15" customHeight="1">
      <c r="A140" s="16"/>
      <c r="B140" s="8"/>
      <c r="C140" s="8"/>
      <c r="D140" s="47"/>
      <c r="E140" s="14"/>
      <c r="F140" s="48"/>
      <c r="G140" s="19"/>
      <c r="H140" s="42"/>
      <c r="I140" s="3"/>
    </row>
    <row r="141" spans="1:9" ht="15" customHeight="1">
      <c r="A141" s="17"/>
      <c r="B141" s="9"/>
      <c r="C141" s="9"/>
      <c r="D141" s="24"/>
      <c r="E141" s="15"/>
      <c r="F141" s="25"/>
      <c r="G141" s="20"/>
      <c r="H141" s="46"/>
      <c r="I141" s="4"/>
    </row>
    <row r="142" spans="1:9" ht="15" customHeight="1">
      <c r="A142" s="16"/>
      <c r="B142" s="39"/>
      <c r="C142" s="39"/>
      <c r="D142" s="440"/>
      <c r="E142" s="14"/>
      <c r="F142" s="41"/>
      <c r="G142" s="42"/>
      <c r="H142" s="42"/>
      <c r="I142" s="3"/>
    </row>
    <row r="143" spans="1:9" ht="15" customHeight="1">
      <c r="A143" s="17"/>
      <c r="B143" s="43" t="s">
        <v>232</v>
      </c>
      <c r="C143" s="43"/>
      <c r="D143" s="44">
        <v>2.1999999999999999E-2</v>
      </c>
      <c r="E143" s="15" t="s">
        <v>231</v>
      </c>
      <c r="F143" s="45"/>
      <c r="G143" s="46"/>
      <c r="H143" s="46"/>
      <c r="I143" s="4"/>
    </row>
    <row r="144" spans="1:9" ht="15" customHeight="1">
      <c r="A144" s="16"/>
      <c r="B144" s="39"/>
      <c r="C144" s="39"/>
      <c r="D144" s="440"/>
      <c r="E144" s="14"/>
      <c r="F144" s="41"/>
      <c r="G144" s="42"/>
      <c r="H144" s="42"/>
      <c r="I144" s="3"/>
    </row>
    <row r="145" spans="1:9" ht="15" customHeight="1">
      <c r="A145" s="17"/>
      <c r="B145" s="43" t="s">
        <v>27</v>
      </c>
      <c r="C145" s="43" t="s">
        <v>28</v>
      </c>
      <c r="D145" s="44">
        <v>1</v>
      </c>
      <c r="E145" s="15" t="s">
        <v>13</v>
      </c>
      <c r="F145" s="45"/>
      <c r="G145" s="46"/>
      <c r="H145" s="46"/>
      <c r="I145" s="4"/>
    </row>
    <row r="146" spans="1:9" ht="15" customHeight="1">
      <c r="A146" s="16"/>
      <c r="B146" s="39"/>
      <c r="C146" s="39"/>
      <c r="D146" s="440"/>
      <c r="E146" s="14"/>
      <c r="F146" s="41"/>
      <c r="G146" s="42"/>
      <c r="H146" s="42"/>
      <c r="I146" s="3"/>
    </row>
    <row r="147" spans="1:9" ht="15" customHeight="1">
      <c r="A147" s="17"/>
      <c r="B147" s="9"/>
      <c r="C147" s="9"/>
      <c r="D147" s="24"/>
      <c r="E147" s="15"/>
      <c r="F147" s="25"/>
      <c r="G147" s="20"/>
      <c r="H147" s="46"/>
      <c r="I147" s="4"/>
    </row>
    <row r="148" spans="1:9" ht="15" customHeight="1">
      <c r="A148" s="16"/>
      <c r="B148" s="8"/>
      <c r="C148" s="8"/>
      <c r="D148" s="47"/>
      <c r="E148" s="14"/>
      <c r="F148" s="48"/>
      <c r="G148" s="19"/>
      <c r="H148" s="42"/>
      <c r="I148" s="3"/>
    </row>
    <row r="149" spans="1:9" ht="15" customHeight="1">
      <c r="A149" s="17"/>
      <c r="B149" s="9"/>
      <c r="C149" s="9"/>
      <c r="D149" s="24"/>
      <c r="E149" s="15"/>
      <c r="F149" s="25"/>
      <c r="G149" s="20"/>
      <c r="H149" s="46"/>
      <c r="I149" s="4"/>
    </row>
    <row r="150" spans="1:9" ht="15" customHeight="1">
      <c r="A150" s="16"/>
      <c r="B150" s="8"/>
      <c r="C150" s="8"/>
      <c r="D150" s="47"/>
      <c r="E150" s="14"/>
      <c r="F150" s="48"/>
      <c r="G150" s="19"/>
      <c r="H150" s="42"/>
      <c r="I150" s="3"/>
    </row>
    <row r="151" spans="1:9" ht="15" customHeight="1">
      <c r="A151" s="17"/>
      <c r="B151" s="9"/>
      <c r="C151" s="9"/>
      <c r="D151" s="24"/>
      <c r="E151" s="15"/>
      <c r="F151" s="25"/>
      <c r="G151" s="20"/>
      <c r="H151" s="46"/>
      <c r="I151" s="4"/>
    </row>
    <row r="152" spans="1:9" ht="15" customHeight="1">
      <c r="A152" s="16"/>
      <c r="B152" s="8"/>
      <c r="C152" s="8"/>
      <c r="D152" s="47"/>
      <c r="E152" s="14"/>
      <c r="F152" s="48"/>
      <c r="G152" s="19"/>
      <c r="H152" s="42"/>
      <c r="I152" s="3"/>
    </row>
    <row r="153" spans="1:9" ht="15" customHeight="1">
      <c r="A153" s="17"/>
      <c r="B153" s="9"/>
      <c r="C153" s="9"/>
      <c r="D153" s="24"/>
      <c r="E153" s="15"/>
      <c r="F153" s="25"/>
      <c r="G153" s="20"/>
      <c r="H153" s="46"/>
      <c r="I153" s="4"/>
    </row>
    <row r="154" spans="1:9" ht="15" customHeight="1">
      <c r="A154" s="16"/>
      <c r="B154" s="8"/>
      <c r="C154" s="8"/>
      <c r="D154" s="47"/>
      <c r="E154" s="14"/>
      <c r="F154" s="48"/>
      <c r="G154" s="19"/>
      <c r="H154" s="42"/>
      <c r="I154" s="3"/>
    </row>
    <row r="155" spans="1:9" ht="15" customHeight="1">
      <c r="A155" s="17"/>
      <c r="B155" s="9"/>
      <c r="C155" s="9"/>
      <c r="D155" s="24"/>
      <c r="E155" s="15"/>
      <c r="F155" s="25"/>
      <c r="G155" s="20"/>
      <c r="H155" s="46"/>
      <c r="I155" s="4"/>
    </row>
    <row r="156" spans="1:9" ht="15" customHeight="1">
      <c r="A156" s="16"/>
      <c r="B156" s="8"/>
      <c r="C156" s="8"/>
      <c r="D156" s="47"/>
      <c r="E156" s="14"/>
      <c r="F156" s="48"/>
      <c r="G156" s="19"/>
      <c r="H156" s="42"/>
      <c r="I156" s="3"/>
    </row>
    <row r="157" spans="1:9" ht="15" customHeight="1">
      <c r="A157" s="17"/>
      <c r="B157" s="9"/>
      <c r="C157" s="9"/>
      <c r="D157" s="24"/>
      <c r="E157" s="15"/>
      <c r="F157" s="25"/>
      <c r="G157" s="20"/>
      <c r="H157" s="46"/>
      <c r="I157" s="4"/>
    </row>
    <row r="158" spans="1:9" ht="15" customHeight="1">
      <c r="A158" s="16"/>
      <c r="B158" s="8"/>
      <c r="C158" s="8"/>
      <c r="D158" s="47"/>
      <c r="E158" s="14"/>
      <c r="F158" s="48"/>
      <c r="G158" s="19"/>
      <c r="H158" s="42"/>
      <c r="I158" s="3"/>
    </row>
    <row r="159" spans="1:9" ht="15" customHeight="1">
      <c r="A159" s="17"/>
      <c r="B159" s="9"/>
      <c r="C159" s="9"/>
      <c r="D159" s="24"/>
      <c r="E159" s="15"/>
      <c r="F159" s="25"/>
      <c r="G159" s="20"/>
      <c r="H159" s="46"/>
      <c r="I159" s="4"/>
    </row>
    <row r="160" spans="1:9" ht="15" customHeight="1">
      <c r="A160" s="16"/>
      <c r="B160" s="8"/>
      <c r="C160" s="8"/>
      <c r="D160" s="47"/>
      <c r="E160" s="14"/>
      <c r="F160" s="48"/>
      <c r="G160" s="19"/>
      <c r="H160" s="42"/>
      <c r="I160" s="3"/>
    </row>
    <row r="161" spans="1:9" ht="15" customHeight="1">
      <c r="A161" s="17"/>
      <c r="B161" s="9"/>
      <c r="C161" s="9"/>
      <c r="D161" s="24"/>
      <c r="E161" s="15"/>
      <c r="F161" s="25"/>
      <c r="G161" s="20"/>
      <c r="H161" s="46"/>
      <c r="I161" s="4"/>
    </row>
    <row r="162" spans="1:9" ht="15" customHeight="1">
      <c r="A162" s="16"/>
      <c r="B162" s="8"/>
      <c r="C162" s="8"/>
      <c r="D162" s="47"/>
      <c r="E162" s="14"/>
      <c r="F162" s="48"/>
      <c r="G162" s="19"/>
      <c r="H162" s="42"/>
      <c r="I162" s="3"/>
    </row>
    <row r="163" spans="1:9" ht="15" customHeight="1">
      <c r="A163" s="17"/>
      <c r="B163" s="9"/>
      <c r="C163" s="9"/>
      <c r="D163" s="24"/>
      <c r="E163" s="15"/>
      <c r="F163" s="25"/>
      <c r="G163" s="20"/>
      <c r="H163" s="46"/>
      <c r="I163" s="4"/>
    </row>
    <row r="164" spans="1:9" ht="15" customHeight="1">
      <c r="A164" s="16"/>
      <c r="B164" s="8"/>
      <c r="C164" s="8"/>
      <c r="D164" s="47"/>
      <c r="E164" s="14"/>
      <c r="F164" s="48"/>
      <c r="G164" s="19"/>
      <c r="H164" s="42"/>
      <c r="I164" s="3"/>
    </row>
    <row r="165" spans="1:9" ht="15" customHeight="1">
      <c r="A165" s="17"/>
      <c r="B165" s="9"/>
      <c r="C165" s="9"/>
      <c r="D165" s="24"/>
      <c r="E165" s="15"/>
      <c r="F165" s="25"/>
      <c r="G165" s="20"/>
      <c r="H165" s="46"/>
      <c r="I165" s="4"/>
    </row>
    <row r="166" spans="1:9" ht="15" customHeight="1">
      <c r="A166" s="16"/>
      <c r="B166" s="8"/>
      <c r="C166" s="8"/>
      <c r="D166" s="47"/>
      <c r="E166" s="14"/>
      <c r="F166" s="48"/>
      <c r="G166" s="19"/>
      <c r="H166" s="42"/>
      <c r="I166" s="3"/>
    </row>
    <row r="167" spans="1:9" ht="15" customHeight="1">
      <c r="A167" s="17"/>
      <c r="B167" s="9"/>
      <c r="C167" s="9"/>
      <c r="D167" s="24"/>
      <c r="E167" s="15"/>
      <c r="F167" s="25"/>
      <c r="G167" s="20"/>
      <c r="H167" s="46"/>
      <c r="I167" s="4"/>
    </row>
    <row r="168" spans="1:9" ht="15" customHeight="1">
      <c r="A168" s="16"/>
      <c r="B168" s="8"/>
      <c r="C168" s="8"/>
      <c r="D168" s="47"/>
      <c r="E168" s="14"/>
      <c r="F168" s="48"/>
      <c r="G168" s="19"/>
      <c r="H168" s="42"/>
      <c r="I168" s="3"/>
    </row>
    <row r="169" spans="1:9" ht="15" customHeight="1">
      <c r="A169" s="17"/>
      <c r="B169" s="15" t="s">
        <v>15</v>
      </c>
      <c r="C169" s="9"/>
      <c r="D169" s="24"/>
      <c r="E169" s="15"/>
      <c r="F169" s="25"/>
      <c r="G169" s="20"/>
      <c r="H169" s="46"/>
      <c r="I169" s="4"/>
    </row>
    <row r="170" spans="1:9" ht="15" customHeight="1">
      <c r="A170" s="16"/>
      <c r="B170" s="8"/>
      <c r="C170" s="8"/>
      <c r="D170" s="47"/>
      <c r="E170" s="14"/>
      <c r="F170" s="48"/>
      <c r="G170" s="19"/>
      <c r="H170" s="42"/>
      <c r="I170" s="3"/>
    </row>
    <row r="171" spans="1:9" ht="15" customHeight="1">
      <c r="A171" s="17"/>
      <c r="B171" s="15" t="s">
        <v>16</v>
      </c>
      <c r="C171" s="9"/>
      <c r="D171" s="24"/>
      <c r="E171" s="15"/>
      <c r="F171" s="25"/>
      <c r="G171" s="20"/>
      <c r="H171" s="46"/>
      <c r="I171" s="4"/>
    </row>
    <row r="172" spans="1:9" ht="15" customHeight="1">
      <c r="A172" s="428" t="s">
        <v>10</v>
      </c>
      <c r="B172" s="436" t="s">
        <v>11</v>
      </c>
      <c r="C172" s="436" t="s">
        <v>139</v>
      </c>
      <c r="D172" s="437"/>
      <c r="E172" s="431"/>
      <c r="F172" s="438"/>
      <c r="G172" s="439"/>
      <c r="H172" s="439"/>
      <c r="I172" s="433"/>
    </row>
    <row r="173" spans="1:9" ht="15" customHeight="1">
      <c r="A173" s="17">
        <f t="shared" ref="A173" si="3">A139+1</f>
        <v>6</v>
      </c>
      <c r="B173" s="43" t="s">
        <v>131</v>
      </c>
      <c r="C173" s="43" t="s">
        <v>138</v>
      </c>
      <c r="D173" s="44">
        <v>1</v>
      </c>
      <c r="E173" s="15" t="s">
        <v>24</v>
      </c>
      <c r="F173" s="45"/>
      <c r="G173" s="46"/>
      <c r="H173" s="46"/>
      <c r="I173" s="4"/>
    </row>
    <row r="174" spans="1:9" ht="15" customHeight="1">
      <c r="A174" s="16"/>
      <c r="B174" s="8"/>
      <c r="C174" s="8"/>
      <c r="D174" s="47"/>
      <c r="E174" s="14"/>
      <c r="F174" s="48"/>
      <c r="G174" s="19"/>
      <c r="H174" s="42"/>
      <c r="I174" s="3"/>
    </row>
    <row r="175" spans="1:9" ht="15" customHeight="1">
      <c r="A175" s="17"/>
      <c r="B175" s="9"/>
      <c r="C175" s="9"/>
      <c r="D175" s="24"/>
      <c r="E175" s="15"/>
      <c r="F175" s="25"/>
      <c r="G175" s="20"/>
      <c r="H175" s="46"/>
      <c r="I175" s="4"/>
    </row>
    <row r="176" spans="1:9" ht="15" customHeight="1">
      <c r="A176" s="16"/>
      <c r="B176" s="39"/>
      <c r="C176" s="39"/>
      <c r="D176" s="440"/>
      <c r="E176" s="14"/>
      <c r="F176" s="41"/>
      <c r="G176" s="42"/>
      <c r="H176" s="42"/>
      <c r="I176" s="3"/>
    </row>
    <row r="177" spans="1:9" ht="15" customHeight="1">
      <c r="A177" s="17"/>
      <c r="B177" s="43" t="s">
        <v>234</v>
      </c>
      <c r="C177" s="43"/>
      <c r="D177" s="44">
        <v>0.11</v>
      </c>
      <c r="E177" s="15" t="s">
        <v>235</v>
      </c>
      <c r="F177" s="45"/>
      <c r="G177" s="46"/>
      <c r="H177" s="46"/>
      <c r="I177" s="4"/>
    </row>
    <row r="178" spans="1:9" ht="15" customHeight="1">
      <c r="A178" s="16"/>
      <c r="B178" s="39"/>
      <c r="C178" s="39"/>
      <c r="D178" s="40"/>
      <c r="E178" s="14"/>
      <c r="F178" s="41"/>
      <c r="G178" s="42"/>
      <c r="H178" s="42"/>
      <c r="I178" s="3"/>
    </row>
    <row r="179" spans="1:9" ht="15" customHeight="1">
      <c r="A179" s="17"/>
      <c r="B179" s="43" t="s">
        <v>27</v>
      </c>
      <c r="C179" s="43" t="s">
        <v>28</v>
      </c>
      <c r="D179" s="44">
        <v>1</v>
      </c>
      <c r="E179" s="15" t="s">
        <v>13</v>
      </c>
      <c r="F179" s="45"/>
      <c r="G179" s="46"/>
      <c r="H179" s="46"/>
      <c r="I179" s="4"/>
    </row>
    <row r="180" spans="1:9" ht="15" customHeight="1">
      <c r="A180" s="16"/>
      <c r="B180" s="8"/>
      <c r="C180" s="8"/>
      <c r="D180" s="47"/>
      <c r="E180" s="14"/>
      <c r="F180" s="48"/>
      <c r="G180" s="19"/>
      <c r="H180" s="42"/>
      <c r="I180" s="3"/>
    </row>
    <row r="181" spans="1:9" ht="15" customHeight="1">
      <c r="A181" s="17"/>
      <c r="B181" s="9"/>
      <c r="C181" s="9"/>
      <c r="D181" s="24"/>
      <c r="E181" s="15"/>
      <c r="F181" s="25"/>
      <c r="G181" s="20"/>
      <c r="H181" s="46"/>
      <c r="I181" s="4"/>
    </row>
    <row r="182" spans="1:9" ht="15" customHeight="1">
      <c r="A182" s="16"/>
      <c r="B182" s="8"/>
      <c r="C182" s="8"/>
      <c r="D182" s="47"/>
      <c r="E182" s="14"/>
      <c r="F182" s="48"/>
      <c r="G182" s="19"/>
      <c r="H182" s="42"/>
      <c r="I182" s="3"/>
    </row>
    <row r="183" spans="1:9" ht="15" customHeight="1">
      <c r="A183" s="17"/>
      <c r="B183" s="9"/>
      <c r="C183" s="9"/>
      <c r="D183" s="24"/>
      <c r="E183" s="15"/>
      <c r="F183" s="25"/>
      <c r="G183" s="20"/>
      <c r="H183" s="46"/>
      <c r="I183" s="4"/>
    </row>
    <row r="184" spans="1:9" ht="15" customHeight="1">
      <c r="A184" s="16"/>
      <c r="B184" s="8"/>
      <c r="C184" s="8"/>
      <c r="D184" s="47"/>
      <c r="E184" s="14"/>
      <c r="F184" s="48"/>
      <c r="G184" s="19"/>
      <c r="H184" s="42"/>
      <c r="I184" s="3"/>
    </row>
    <row r="185" spans="1:9" ht="15" customHeight="1">
      <c r="A185" s="17"/>
      <c r="B185" s="9"/>
      <c r="C185" s="9"/>
      <c r="D185" s="24"/>
      <c r="E185" s="15"/>
      <c r="F185" s="25"/>
      <c r="G185" s="20"/>
      <c r="H185" s="46"/>
      <c r="I185" s="4"/>
    </row>
    <row r="186" spans="1:9" ht="15" customHeight="1">
      <c r="A186" s="16"/>
      <c r="B186" s="8"/>
      <c r="C186" s="8"/>
      <c r="D186" s="47"/>
      <c r="E186" s="14"/>
      <c r="F186" s="48"/>
      <c r="G186" s="19"/>
      <c r="H186" s="42"/>
      <c r="I186" s="3"/>
    </row>
    <row r="187" spans="1:9" ht="15" customHeight="1">
      <c r="A187" s="17"/>
      <c r="B187" s="9"/>
      <c r="C187" s="9"/>
      <c r="D187" s="24"/>
      <c r="E187" s="15"/>
      <c r="F187" s="25"/>
      <c r="G187" s="20"/>
      <c r="H187" s="46"/>
      <c r="I187" s="4"/>
    </row>
    <row r="188" spans="1:9" ht="15" customHeight="1">
      <c r="A188" s="16"/>
      <c r="B188" s="8"/>
      <c r="C188" s="8"/>
      <c r="D188" s="47"/>
      <c r="E188" s="14"/>
      <c r="F188" s="48"/>
      <c r="G188" s="19"/>
      <c r="H188" s="42"/>
      <c r="I188" s="3"/>
    </row>
    <row r="189" spans="1:9" ht="15" customHeight="1">
      <c r="A189" s="17"/>
      <c r="B189" s="9"/>
      <c r="C189" s="9"/>
      <c r="D189" s="24"/>
      <c r="E189" s="15"/>
      <c r="F189" s="25"/>
      <c r="G189" s="20"/>
      <c r="H189" s="46"/>
      <c r="I189" s="4"/>
    </row>
    <row r="190" spans="1:9" ht="15" customHeight="1">
      <c r="A190" s="16"/>
      <c r="B190" s="8"/>
      <c r="C190" s="8"/>
      <c r="D190" s="47"/>
      <c r="E190" s="14"/>
      <c r="F190" s="48"/>
      <c r="G190" s="19"/>
      <c r="H190" s="42"/>
      <c r="I190" s="3"/>
    </row>
    <row r="191" spans="1:9" ht="15" customHeight="1">
      <c r="A191" s="17"/>
      <c r="B191" s="9"/>
      <c r="C191" s="9"/>
      <c r="D191" s="24"/>
      <c r="E191" s="15"/>
      <c r="F191" s="25"/>
      <c r="G191" s="20"/>
      <c r="H191" s="46"/>
      <c r="I191" s="4"/>
    </row>
    <row r="192" spans="1:9" ht="15" customHeight="1">
      <c r="A192" s="16"/>
      <c r="B192" s="8"/>
      <c r="C192" s="8"/>
      <c r="D192" s="47"/>
      <c r="E192" s="14"/>
      <c r="F192" s="48"/>
      <c r="G192" s="19"/>
      <c r="H192" s="42"/>
      <c r="I192" s="3"/>
    </row>
    <row r="193" spans="1:9" ht="15" customHeight="1">
      <c r="A193" s="17"/>
      <c r="B193" s="9"/>
      <c r="C193" s="9"/>
      <c r="D193" s="24"/>
      <c r="E193" s="15"/>
      <c r="F193" s="25"/>
      <c r="G193" s="20"/>
      <c r="H193" s="46"/>
      <c r="I193" s="4"/>
    </row>
    <row r="194" spans="1:9" ht="15" customHeight="1">
      <c r="A194" s="16"/>
      <c r="B194" s="8"/>
      <c r="C194" s="8"/>
      <c r="D194" s="47"/>
      <c r="E194" s="14"/>
      <c r="F194" s="48"/>
      <c r="G194" s="19"/>
      <c r="H194" s="42"/>
      <c r="I194" s="3"/>
    </row>
    <row r="195" spans="1:9" ht="15" customHeight="1">
      <c r="A195" s="17"/>
      <c r="B195" s="9"/>
      <c r="C195" s="9"/>
      <c r="D195" s="24"/>
      <c r="E195" s="15"/>
      <c r="F195" s="25"/>
      <c r="G195" s="20"/>
      <c r="H195" s="46"/>
      <c r="I195" s="4"/>
    </row>
    <row r="196" spans="1:9" ht="15" customHeight="1">
      <c r="A196" s="16"/>
      <c r="B196" s="8"/>
      <c r="C196" s="8"/>
      <c r="D196" s="47"/>
      <c r="E196" s="14"/>
      <c r="F196" s="48"/>
      <c r="G196" s="19"/>
      <c r="H196" s="42"/>
      <c r="I196" s="3"/>
    </row>
    <row r="197" spans="1:9" ht="15" customHeight="1">
      <c r="A197" s="17"/>
      <c r="B197" s="9"/>
      <c r="C197" s="9"/>
      <c r="D197" s="24"/>
      <c r="E197" s="15"/>
      <c r="F197" s="25"/>
      <c r="G197" s="20"/>
      <c r="H197" s="46"/>
      <c r="I197" s="4"/>
    </row>
    <row r="198" spans="1:9" ht="15" customHeight="1">
      <c r="A198" s="16"/>
      <c r="B198" s="8"/>
      <c r="C198" s="8"/>
      <c r="D198" s="47"/>
      <c r="E198" s="14"/>
      <c r="F198" s="48"/>
      <c r="G198" s="19"/>
      <c r="H198" s="42"/>
      <c r="I198" s="3"/>
    </row>
    <row r="199" spans="1:9" ht="15" customHeight="1">
      <c r="A199" s="17"/>
      <c r="B199" s="9"/>
      <c r="C199" s="9"/>
      <c r="D199" s="24"/>
      <c r="E199" s="15"/>
      <c r="F199" s="25"/>
      <c r="G199" s="20"/>
      <c r="H199" s="46"/>
      <c r="I199" s="4"/>
    </row>
    <row r="200" spans="1:9" ht="15" customHeight="1">
      <c r="A200" s="16"/>
      <c r="B200" s="8"/>
      <c r="C200" s="8"/>
      <c r="D200" s="47"/>
      <c r="E200" s="14"/>
      <c r="F200" s="48"/>
      <c r="G200" s="19"/>
      <c r="H200" s="42"/>
      <c r="I200" s="3"/>
    </row>
    <row r="201" spans="1:9" ht="15" customHeight="1">
      <c r="A201" s="17"/>
      <c r="B201" s="9"/>
      <c r="C201" s="9"/>
      <c r="D201" s="24"/>
      <c r="E201" s="15"/>
      <c r="F201" s="25"/>
      <c r="G201" s="20"/>
      <c r="H201" s="46"/>
      <c r="I201" s="4"/>
    </row>
    <row r="202" spans="1:9" ht="15" customHeight="1">
      <c r="A202" s="16"/>
      <c r="B202" s="8"/>
      <c r="C202" s="8"/>
      <c r="D202" s="47"/>
      <c r="E202" s="14"/>
      <c r="F202" s="48"/>
      <c r="G202" s="19"/>
      <c r="H202" s="42"/>
      <c r="I202" s="3"/>
    </row>
    <row r="203" spans="1:9" ht="15" customHeight="1">
      <c r="A203" s="17"/>
      <c r="B203" s="15" t="s">
        <v>15</v>
      </c>
      <c r="C203" s="9"/>
      <c r="D203" s="24"/>
      <c r="E203" s="15"/>
      <c r="F203" s="25"/>
      <c r="G203" s="20"/>
      <c r="H203" s="46"/>
      <c r="I203" s="4"/>
    </row>
    <row r="204" spans="1:9" ht="15" customHeight="1">
      <c r="A204" s="16"/>
      <c r="B204" s="8"/>
      <c r="C204" s="8"/>
      <c r="D204" s="47"/>
      <c r="E204" s="14"/>
      <c r="F204" s="48"/>
      <c r="G204" s="19"/>
      <c r="H204" s="42"/>
      <c r="I204" s="3"/>
    </row>
    <row r="205" spans="1:9" ht="15" customHeight="1">
      <c r="A205" s="17"/>
      <c r="B205" s="15" t="s">
        <v>16</v>
      </c>
      <c r="C205" s="9"/>
      <c r="D205" s="24"/>
      <c r="E205" s="15"/>
      <c r="F205" s="25"/>
      <c r="G205" s="20"/>
      <c r="H205" s="46"/>
      <c r="I205" s="4"/>
    </row>
    <row r="206" spans="1:9" ht="15" customHeight="1">
      <c r="A206" s="428" t="s">
        <v>10</v>
      </c>
      <c r="B206" s="436" t="s">
        <v>11</v>
      </c>
      <c r="C206" s="436" t="s">
        <v>140</v>
      </c>
      <c r="D206" s="437"/>
      <c r="E206" s="431"/>
      <c r="F206" s="438"/>
      <c r="G206" s="439"/>
      <c r="H206" s="439"/>
      <c r="I206" s="433"/>
    </row>
    <row r="207" spans="1:9" ht="15" customHeight="1">
      <c r="A207" s="17">
        <f t="shared" ref="A207" si="4">A173+1</f>
        <v>7</v>
      </c>
      <c r="B207" s="43" t="s">
        <v>131</v>
      </c>
      <c r="C207" s="43" t="s">
        <v>138</v>
      </c>
      <c r="D207" s="44">
        <v>1</v>
      </c>
      <c r="E207" s="15" t="s">
        <v>24</v>
      </c>
      <c r="F207" s="45"/>
      <c r="G207" s="46"/>
      <c r="H207" s="46"/>
      <c r="I207" s="4"/>
    </row>
    <row r="208" spans="1:9" ht="15" customHeight="1">
      <c r="A208" s="16"/>
      <c r="B208" s="39"/>
      <c r="C208" s="39"/>
      <c r="D208" s="440"/>
      <c r="E208" s="14"/>
      <c r="F208" s="41"/>
      <c r="G208" s="42"/>
      <c r="H208" s="42"/>
      <c r="I208" s="3"/>
    </row>
    <row r="209" spans="1:9" ht="15" customHeight="1">
      <c r="A209" s="17"/>
      <c r="B209" s="9"/>
      <c r="C209" s="9"/>
      <c r="D209" s="24"/>
      <c r="E209" s="15"/>
      <c r="F209" s="25"/>
      <c r="G209" s="20"/>
      <c r="H209" s="46"/>
      <c r="I209" s="4"/>
    </row>
    <row r="210" spans="1:9" ht="15" customHeight="1">
      <c r="A210" s="16"/>
      <c r="B210" s="39"/>
      <c r="C210" s="39"/>
      <c r="D210" s="440"/>
      <c r="E210" s="14"/>
      <c r="F210" s="41"/>
      <c r="G210" s="42"/>
      <c r="H210" s="42"/>
      <c r="I210" s="3"/>
    </row>
    <row r="211" spans="1:9" ht="15" customHeight="1">
      <c r="A211" s="17"/>
      <c r="B211" s="43" t="s">
        <v>234</v>
      </c>
      <c r="C211" s="43"/>
      <c r="D211" s="44">
        <v>0.11</v>
      </c>
      <c r="E211" s="15" t="s">
        <v>235</v>
      </c>
      <c r="F211" s="45"/>
      <c r="G211" s="46"/>
      <c r="H211" s="46"/>
      <c r="I211" s="4"/>
    </row>
    <row r="212" spans="1:9" ht="15" customHeight="1">
      <c r="A212" s="16"/>
      <c r="B212" s="39"/>
      <c r="C212" s="39"/>
      <c r="D212" s="40"/>
      <c r="E212" s="14"/>
      <c r="F212" s="41"/>
      <c r="G212" s="42"/>
      <c r="H212" s="42"/>
      <c r="I212" s="3"/>
    </row>
    <row r="213" spans="1:9" ht="15" customHeight="1">
      <c r="A213" s="17"/>
      <c r="B213" s="43" t="s">
        <v>27</v>
      </c>
      <c r="C213" s="43" t="s">
        <v>28</v>
      </c>
      <c r="D213" s="44">
        <v>1</v>
      </c>
      <c r="E213" s="15" t="s">
        <v>13</v>
      </c>
      <c r="F213" s="45"/>
      <c r="G213" s="46"/>
      <c r="H213" s="46"/>
      <c r="I213" s="4"/>
    </row>
    <row r="214" spans="1:9" ht="15" customHeight="1">
      <c r="A214" s="16"/>
      <c r="B214" s="8"/>
      <c r="C214" s="8"/>
      <c r="D214" s="47"/>
      <c r="E214" s="14"/>
      <c r="F214" s="48"/>
      <c r="G214" s="19"/>
      <c r="H214" s="42"/>
      <c r="I214" s="3"/>
    </row>
    <row r="215" spans="1:9" ht="15" customHeight="1">
      <c r="A215" s="17"/>
      <c r="B215" s="9"/>
      <c r="C215" s="9"/>
      <c r="D215" s="24"/>
      <c r="E215" s="15"/>
      <c r="F215" s="25"/>
      <c r="G215" s="20"/>
      <c r="H215" s="46"/>
      <c r="I215" s="4"/>
    </row>
    <row r="216" spans="1:9" ht="15" customHeight="1">
      <c r="A216" s="16"/>
      <c r="B216" s="8"/>
      <c r="C216" s="8"/>
      <c r="D216" s="47"/>
      <c r="E216" s="14"/>
      <c r="F216" s="48"/>
      <c r="G216" s="19"/>
      <c r="H216" s="42"/>
      <c r="I216" s="3"/>
    </row>
    <row r="217" spans="1:9" ht="15" customHeight="1">
      <c r="A217" s="17"/>
      <c r="B217" s="9"/>
      <c r="C217" s="9"/>
      <c r="D217" s="24"/>
      <c r="E217" s="15"/>
      <c r="F217" s="25"/>
      <c r="G217" s="20"/>
      <c r="H217" s="46"/>
      <c r="I217" s="4"/>
    </row>
    <row r="218" spans="1:9" ht="15" customHeight="1">
      <c r="A218" s="16"/>
      <c r="B218" s="8"/>
      <c r="C218" s="8"/>
      <c r="D218" s="47"/>
      <c r="E218" s="14"/>
      <c r="F218" s="48"/>
      <c r="G218" s="19"/>
      <c r="H218" s="42"/>
      <c r="I218" s="3"/>
    </row>
    <row r="219" spans="1:9" ht="15" customHeight="1">
      <c r="A219" s="17"/>
      <c r="B219" s="9"/>
      <c r="C219" s="9"/>
      <c r="D219" s="24"/>
      <c r="E219" s="15"/>
      <c r="F219" s="25"/>
      <c r="G219" s="20"/>
      <c r="H219" s="46"/>
      <c r="I219" s="4"/>
    </row>
    <row r="220" spans="1:9" ht="15" customHeight="1">
      <c r="A220" s="16"/>
      <c r="B220" s="8"/>
      <c r="C220" s="8"/>
      <c r="D220" s="47"/>
      <c r="E220" s="14"/>
      <c r="F220" s="48"/>
      <c r="G220" s="19"/>
      <c r="H220" s="42"/>
      <c r="I220" s="3"/>
    </row>
    <row r="221" spans="1:9" ht="15" customHeight="1">
      <c r="A221" s="17"/>
      <c r="B221" s="9"/>
      <c r="C221" s="9"/>
      <c r="D221" s="24"/>
      <c r="E221" s="15"/>
      <c r="F221" s="25"/>
      <c r="G221" s="20"/>
      <c r="H221" s="46"/>
      <c r="I221" s="4"/>
    </row>
    <row r="222" spans="1:9" ht="15" customHeight="1">
      <c r="A222" s="16"/>
      <c r="B222" s="8"/>
      <c r="C222" s="8"/>
      <c r="D222" s="47"/>
      <c r="E222" s="14"/>
      <c r="F222" s="48"/>
      <c r="G222" s="19"/>
      <c r="H222" s="42"/>
      <c r="I222" s="3"/>
    </row>
    <row r="223" spans="1:9" ht="15" customHeight="1">
      <c r="A223" s="17"/>
      <c r="B223" s="9"/>
      <c r="C223" s="9"/>
      <c r="D223" s="24"/>
      <c r="E223" s="15"/>
      <c r="F223" s="25"/>
      <c r="G223" s="20"/>
      <c r="H223" s="46"/>
      <c r="I223" s="4"/>
    </row>
    <row r="224" spans="1:9" ht="15" customHeight="1">
      <c r="A224" s="16"/>
      <c r="B224" s="8"/>
      <c r="C224" s="8"/>
      <c r="D224" s="47"/>
      <c r="E224" s="14"/>
      <c r="F224" s="48"/>
      <c r="G224" s="19"/>
      <c r="H224" s="42"/>
      <c r="I224" s="3"/>
    </row>
    <row r="225" spans="1:9" ht="15" customHeight="1">
      <c r="A225" s="17"/>
      <c r="B225" s="9"/>
      <c r="C225" s="9"/>
      <c r="D225" s="24"/>
      <c r="E225" s="15"/>
      <c r="F225" s="25"/>
      <c r="G225" s="20"/>
      <c r="H225" s="46"/>
      <c r="I225" s="4"/>
    </row>
    <row r="226" spans="1:9" ht="15" customHeight="1">
      <c r="A226" s="16"/>
      <c r="B226" s="8"/>
      <c r="C226" s="8"/>
      <c r="D226" s="47"/>
      <c r="E226" s="14"/>
      <c r="F226" s="48"/>
      <c r="G226" s="19"/>
      <c r="H226" s="42"/>
      <c r="I226" s="3"/>
    </row>
    <row r="227" spans="1:9" ht="15" customHeight="1">
      <c r="A227" s="17"/>
      <c r="B227" s="9"/>
      <c r="C227" s="9"/>
      <c r="D227" s="24"/>
      <c r="E227" s="15"/>
      <c r="F227" s="25"/>
      <c r="G227" s="20"/>
      <c r="H227" s="46"/>
      <c r="I227" s="4"/>
    </row>
    <row r="228" spans="1:9" ht="15" customHeight="1">
      <c r="A228" s="16"/>
      <c r="B228" s="8"/>
      <c r="C228" s="8"/>
      <c r="D228" s="47"/>
      <c r="E228" s="14"/>
      <c r="F228" s="48"/>
      <c r="G228" s="19"/>
      <c r="H228" s="42"/>
      <c r="I228" s="3"/>
    </row>
    <row r="229" spans="1:9" ht="15" customHeight="1">
      <c r="A229" s="17"/>
      <c r="B229" s="9"/>
      <c r="C229" s="9"/>
      <c r="D229" s="24"/>
      <c r="E229" s="15"/>
      <c r="F229" s="25"/>
      <c r="G229" s="20"/>
      <c r="H229" s="46"/>
      <c r="I229" s="4"/>
    </row>
    <row r="230" spans="1:9" ht="15" customHeight="1">
      <c r="A230" s="16"/>
      <c r="B230" s="8"/>
      <c r="C230" s="8"/>
      <c r="D230" s="47"/>
      <c r="E230" s="14"/>
      <c r="F230" s="48"/>
      <c r="G230" s="19"/>
      <c r="H230" s="42"/>
      <c r="I230" s="3"/>
    </row>
    <row r="231" spans="1:9" ht="15" customHeight="1">
      <c r="A231" s="17"/>
      <c r="B231" s="9"/>
      <c r="C231" s="9"/>
      <c r="D231" s="24"/>
      <c r="E231" s="15"/>
      <c r="F231" s="25"/>
      <c r="G231" s="20"/>
      <c r="H231" s="46"/>
      <c r="I231" s="4"/>
    </row>
    <row r="232" spans="1:9" ht="15" customHeight="1">
      <c r="A232" s="16"/>
      <c r="B232" s="8"/>
      <c r="C232" s="8"/>
      <c r="D232" s="47"/>
      <c r="E232" s="14"/>
      <c r="F232" s="48"/>
      <c r="G232" s="19"/>
      <c r="H232" s="42"/>
      <c r="I232" s="3"/>
    </row>
    <row r="233" spans="1:9" ht="15" customHeight="1">
      <c r="A233" s="17"/>
      <c r="B233" s="9"/>
      <c r="C233" s="9"/>
      <c r="D233" s="24"/>
      <c r="E233" s="15"/>
      <c r="F233" s="25"/>
      <c r="G233" s="20"/>
      <c r="H233" s="46"/>
      <c r="I233" s="4"/>
    </row>
    <row r="234" spans="1:9" ht="15" customHeight="1">
      <c r="A234" s="16"/>
      <c r="B234" s="8"/>
      <c r="C234" s="8"/>
      <c r="D234" s="47"/>
      <c r="E234" s="14"/>
      <c r="F234" s="48"/>
      <c r="G234" s="19"/>
      <c r="H234" s="42"/>
      <c r="I234" s="3"/>
    </row>
    <row r="235" spans="1:9" ht="15" customHeight="1">
      <c r="A235" s="17"/>
      <c r="B235" s="9"/>
      <c r="C235" s="9"/>
      <c r="D235" s="24"/>
      <c r="E235" s="15"/>
      <c r="F235" s="25"/>
      <c r="G235" s="20"/>
      <c r="H235" s="46"/>
      <c r="I235" s="4"/>
    </row>
    <row r="236" spans="1:9" ht="15" customHeight="1">
      <c r="A236" s="16"/>
      <c r="B236" s="8"/>
      <c r="C236" s="8"/>
      <c r="D236" s="47"/>
      <c r="E236" s="14"/>
      <c r="F236" s="48"/>
      <c r="G236" s="19"/>
      <c r="H236" s="42"/>
      <c r="I236" s="3"/>
    </row>
    <row r="237" spans="1:9" ht="15" customHeight="1">
      <c r="A237" s="17"/>
      <c r="B237" s="15" t="s">
        <v>15</v>
      </c>
      <c r="C237" s="9"/>
      <c r="D237" s="24"/>
      <c r="E237" s="15"/>
      <c r="F237" s="25"/>
      <c r="G237" s="20"/>
      <c r="H237" s="46"/>
      <c r="I237" s="4"/>
    </row>
    <row r="238" spans="1:9" ht="15" customHeight="1">
      <c r="A238" s="16"/>
      <c r="B238" s="8"/>
      <c r="C238" s="8"/>
      <c r="D238" s="47"/>
      <c r="E238" s="14"/>
      <c r="F238" s="48"/>
      <c r="G238" s="19"/>
      <c r="H238" s="42"/>
      <c r="I238" s="3"/>
    </row>
    <row r="239" spans="1:9" ht="15" customHeight="1">
      <c r="A239" s="17"/>
      <c r="B239" s="15" t="s">
        <v>16</v>
      </c>
      <c r="C239" s="9"/>
      <c r="D239" s="24"/>
      <c r="E239" s="15"/>
      <c r="F239" s="25"/>
      <c r="G239" s="20"/>
      <c r="H239" s="46"/>
      <c r="I239" s="4"/>
    </row>
    <row r="240" spans="1:9" ht="15" customHeight="1">
      <c r="A240" s="428" t="s">
        <v>10</v>
      </c>
      <c r="B240" s="436" t="s">
        <v>11</v>
      </c>
      <c r="C240" s="436" t="s">
        <v>11</v>
      </c>
      <c r="D240" s="437"/>
      <c r="E240" s="431"/>
      <c r="F240" s="438"/>
      <c r="G240" s="439"/>
      <c r="H240" s="439"/>
      <c r="I240" s="433"/>
    </row>
    <row r="241" spans="1:9" ht="15" customHeight="1">
      <c r="A241" s="17">
        <f t="shared" ref="A241" si="5">A207+1</f>
        <v>8</v>
      </c>
      <c r="B241" s="43" t="s">
        <v>141</v>
      </c>
      <c r="C241" s="43" t="s">
        <v>142</v>
      </c>
      <c r="D241" s="44">
        <v>1</v>
      </c>
      <c r="E241" s="15" t="s">
        <v>24</v>
      </c>
      <c r="F241" s="45"/>
      <c r="G241" s="46"/>
      <c r="H241" s="46"/>
      <c r="I241" s="4"/>
    </row>
    <row r="242" spans="1:9" ht="15" customHeight="1">
      <c r="A242" s="16"/>
      <c r="B242" s="8"/>
      <c r="C242" s="8"/>
      <c r="D242" s="47"/>
      <c r="E242" s="14"/>
      <c r="F242" s="48"/>
      <c r="G242" s="19"/>
      <c r="H242" s="42"/>
      <c r="I242" s="3"/>
    </row>
    <row r="243" spans="1:9" ht="15" customHeight="1">
      <c r="A243" s="17"/>
      <c r="B243" s="9"/>
      <c r="C243" s="9"/>
      <c r="D243" s="24"/>
      <c r="E243" s="15"/>
      <c r="F243" s="25"/>
      <c r="G243" s="20"/>
      <c r="H243" s="46"/>
      <c r="I243" s="4"/>
    </row>
    <row r="244" spans="1:9" ht="15" customHeight="1">
      <c r="A244" s="16"/>
      <c r="B244" s="39"/>
      <c r="C244" s="39" t="s">
        <v>236</v>
      </c>
      <c r="D244" s="440"/>
      <c r="E244" s="14"/>
      <c r="F244" s="41"/>
      <c r="G244" s="42"/>
      <c r="H244" s="42"/>
      <c r="I244" s="31"/>
    </row>
    <row r="245" spans="1:9" ht="15" customHeight="1">
      <c r="A245" s="17"/>
      <c r="B245" s="43" t="s">
        <v>141</v>
      </c>
      <c r="C245" s="43" t="s">
        <v>237</v>
      </c>
      <c r="D245" s="44">
        <v>1</v>
      </c>
      <c r="E245" s="15" t="s">
        <v>17</v>
      </c>
      <c r="F245" s="45"/>
      <c r="G245" s="46"/>
      <c r="H245" s="46"/>
      <c r="I245" s="32"/>
    </row>
    <row r="246" spans="1:9" ht="15" customHeight="1">
      <c r="A246" s="16"/>
      <c r="B246" s="39"/>
      <c r="C246" s="39" t="s">
        <v>236</v>
      </c>
      <c r="D246" s="440"/>
      <c r="E246" s="14"/>
      <c r="F246" s="41"/>
      <c r="G246" s="42"/>
      <c r="H246" s="42"/>
      <c r="I246" s="31"/>
    </row>
    <row r="247" spans="1:9" ht="15" customHeight="1">
      <c r="A247" s="17"/>
      <c r="B247" s="43" t="s">
        <v>141</v>
      </c>
      <c r="C247" s="43" t="s">
        <v>238</v>
      </c>
      <c r="D247" s="44">
        <v>1</v>
      </c>
      <c r="E247" s="15" t="s">
        <v>17</v>
      </c>
      <c r="F247" s="45"/>
      <c r="G247" s="46"/>
      <c r="H247" s="46"/>
      <c r="I247" s="32"/>
    </row>
    <row r="248" spans="1:9" ht="15" customHeight="1">
      <c r="A248" s="16"/>
      <c r="B248" s="39"/>
      <c r="C248" s="39"/>
      <c r="D248" s="440"/>
      <c r="E248" s="14"/>
      <c r="F248" s="41"/>
      <c r="G248" s="42"/>
      <c r="H248" s="42"/>
      <c r="I248" s="3"/>
    </row>
    <row r="249" spans="1:9" ht="15" customHeight="1">
      <c r="A249" s="17"/>
      <c r="B249" s="43" t="s">
        <v>239</v>
      </c>
      <c r="C249" s="43"/>
      <c r="D249" s="44">
        <v>0.04</v>
      </c>
      <c r="E249" s="15" t="s">
        <v>235</v>
      </c>
      <c r="F249" s="45"/>
      <c r="G249" s="46"/>
      <c r="H249" s="46"/>
      <c r="I249" s="4"/>
    </row>
    <row r="250" spans="1:9" ht="15" customHeight="1">
      <c r="A250" s="16"/>
      <c r="B250" s="39"/>
      <c r="C250" s="39"/>
      <c r="D250" s="440"/>
      <c r="E250" s="14"/>
      <c r="F250" s="41"/>
      <c r="G250" s="42"/>
      <c r="H250" s="42"/>
      <c r="I250" s="3"/>
    </row>
    <row r="251" spans="1:9" ht="15" customHeight="1">
      <c r="A251" s="17"/>
      <c r="B251" s="43" t="s">
        <v>27</v>
      </c>
      <c r="C251" s="43" t="s">
        <v>28</v>
      </c>
      <c r="D251" s="44">
        <v>1</v>
      </c>
      <c r="E251" s="15" t="s">
        <v>13</v>
      </c>
      <c r="F251" s="45"/>
      <c r="G251" s="46"/>
      <c r="H251" s="46"/>
      <c r="I251" s="4"/>
    </row>
    <row r="252" spans="1:9" ht="15" customHeight="1">
      <c r="A252" s="16"/>
      <c r="B252" s="8"/>
      <c r="C252" s="8"/>
      <c r="D252" s="47"/>
      <c r="E252" s="14"/>
      <c r="F252" s="48"/>
      <c r="G252" s="19"/>
      <c r="H252" s="42"/>
      <c r="I252" s="3"/>
    </row>
    <row r="253" spans="1:9" ht="15" customHeight="1">
      <c r="A253" s="17"/>
      <c r="B253" s="9"/>
      <c r="C253" s="9"/>
      <c r="D253" s="24"/>
      <c r="E253" s="15"/>
      <c r="F253" s="25"/>
      <c r="G253" s="20"/>
      <c r="H253" s="46"/>
      <c r="I253" s="4"/>
    </row>
    <row r="254" spans="1:9" ht="15" customHeight="1">
      <c r="A254" s="16"/>
      <c r="B254" s="8"/>
      <c r="C254" s="8"/>
      <c r="D254" s="47"/>
      <c r="E254" s="14"/>
      <c r="F254" s="48"/>
      <c r="G254" s="19"/>
      <c r="H254" s="42"/>
      <c r="I254" s="3"/>
    </row>
    <row r="255" spans="1:9" ht="15" customHeight="1">
      <c r="A255" s="17"/>
      <c r="B255" s="9"/>
      <c r="C255" s="9"/>
      <c r="D255" s="24"/>
      <c r="E255" s="15"/>
      <c r="F255" s="25"/>
      <c r="G255" s="20"/>
      <c r="H255" s="46"/>
      <c r="I255" s="4"/>
    </row>
    <row r="256" spans="1:9" ht="15" customHeight="1">
      <c r="A256" s="16"/>
      <c r="B256" s="8"/>
      <c r="C256" s="8"/>
      <c r="D256" s="47"/>
      <c r="E256" s="14"/>
      <c r="F256" s="48"/>
      <c r="G256" s="19"/>
      <c r="H256" s="42"/>
      <c r="I256" s="3"/>
    </row>
    <row r="257" spans="1:9" ht="15" customHeight="1">
      <c r="A257" s="17"/>
      <c r="B257" s="9"/>
      <c r="C257" s="9"/>
      <c r="D257" s="24"/>
      <c r="E257" s="15"/>
      <c r="F257" s="25"/>
      <c r="G257" s="20"/>
      <c r="H257" s="46"/>
      <c r="I257" s="4"/>
    </row>
    <row r="258" spans="1:9" ht="15" customHeight="1">
      <c r="A258" s="16"/>
      <c r="B258" s="8"/>
      <c r="C258" s="8"/>
      <c r="D258" s="47"/>
      <c r="E258" s="14"/>
      <c r="F258" s="48"/>
      <c r="G258" s="19"/>
      <c r="H258" s="42"/>
      <c r="I258" s="3"/>
    </row>
    <row r="259" spans="1:9" ht="15" customHeight="1">
      <c r="A259" s="17"/>
      <c r="B259" s="9"/>
      <c r="C259" s="9"/>
      <c r="D259" s="24"/>
      <c r="E259" s="15"/>
      <c r="F259" s="25"/>
      <c r="G259" s="20"/>
      <c r="H259" s="46"/>
      <c r="I259" s="4"/>
    </row>
    <row r="260" spans="1:9" ht="15" customHeight="1">
      <c r="A260" s="16"/>
      <c r="B260" s="8"/>
      <c r="C260" s="8"/>
      <c r="D260" s="47"/>
      <c r="E260" s="14"/>
      <c r="F260" s="48"/>
      <c r="G260" s="19"/>
      <c r="H260" s="42"/>
      <c r="I260" s="3"/>
    </row>
    <row r="261" spans="1:9" ht="15" customHeight="1">
      <c r="A261" s="17"/>
      <c r="B261" s="9"/>
      <c r="C261" s="9"/>
      <c r="D261" s="24"/>
      <c r="E261" s="15"/>
      <c r="F261" s="25"/>
      <c r="G261" s="20"/>
      <c r="H261" s="46"/>
      <c r="I261" s="4"/>
    </row>
    <row r="262" spans="1:9" ht="15" customHeight="1">
      <c r="A262" s="16"/>
      <c r="B262" s="8"/>
      <c r="C262" s="8"/>
      <c r="D262" s="47"/>
      <c r="E262" s="14"/>
      <c r="F262" s="48"/>
      <c r="G262" s="19"/>
      <c r="H262" s="42"/>
      <c r="I262" s="3"/>
    </row>
    <row r="263" spans="1:9" ht="15" customHeight="1">
      <c r="A263" s="17"/>
      <c r="B263" s="9"/>
      <c r="C263" s="9"/>
      <c r="D263" s="24"/>
      <c r="E263" s="15"/>
      <c r="F263" s="25"/>
      <c r="G263" s="20"/>
      <c r="H263" s="46"/>
      <c r="I263" s="4"/>
    </row>
    <row r="264" spans="1:9" ht="15" customHeight="1">
      <c r="A264" s="16"/>
      <c r="B264" s="8"/>
      <c r="C264" s="8"/>
      <c r="D264" s="47"/>
      <c r="E264" s="14"/>
      <c r="F264" s="48"/>
      <c r="G264" s="19"/>
      <c r="H264" s="42"/>
      <c r="I264" s="3"/>
    </row>
    <row r="265" spans="1:9" ht="15" customHeight="1">
      <c r="A265" s="17"/>
      <c r="B265" s="9"/>
      <c r="C265" s="9"/>
      <c r="D265" s="24"/>
      <c r="E265" s="15"/>
      <c r="F265" s="25"/>
      <c r="G265" s="20"/>
      <c r="H265" s="46"/>
      <c r="I265" s="4"/>
    </row>
    <row r="266" spans="1:9" ht="15" customHeight="1">
      <c r="A266" s="16"/>
      <c r="B266" s="8"/>
      <c r="C266" s="8"/>
      <c r="D266" s="47"/>
      <c r="E266" s="14"/>
      <c r="F266" s="48"/>
      <c r="G266" s="19"/>
      <c r="H266" s="42"/>
      <c r="I266" s="3"/>
    </row>
    <row r="267" spans="1:9" ht="15" customHeight="1">
      <c r="A267" s="17"/>
      <c r="B267" s="9"/>
      <c r="C267" s="9"/>
      <c r="D267" s="24"/>
      <c r="E267" s="15"/>
      <c r="F267" s="25"/>
      <c r="G267" s="20"/>
      <c r="H267" s="46"/>
      <c r="I267" s="4"/>
    </row>
    <row r="268" spans="1:9" ht="15" customHeight="1">
      <c r="A268" s="16"/>
      <c r="B268" s="8"/>
      <c r="C268" s="8"/>
      <c r="D268" s="47"/>
      <c r="E268" s="14"/>
      <c r="F268" s="48"/>
      <c r="G268" s="19"/>
      <c r="H268" s="42"/>
      <c r="I268" s="3"/>
    </row>
    <row r="269" spans="1:9" ht="15" customHeight="1">
      <c r="A269" s="17"/>
      <c r="B269" s="9"/>
      <c r="C269" s="9"/>
      <c r="D269" s="24"/>
      <c r="E269" s="15"/>
      <c r="F269" s="25"/>
      <c r="G269" s="20"/>
      <c r="H269" s="46"/>
      <c r="I269" s="4"/>
    </row>
    <row r="270" spans="1:9" ht="15" customHeight="1">
      <c r="A270" s="16"/>
      <c r="B270" s="8"/>
      <c r="C270" s="8"/>
      <c r="D270" s="47"/>
      <c r="E270" s="14"/>
      <c r="F270" s="48"/>
      <c r="G270" s="19"/>
      <c r="H270" s="42"/>
      <c r="I270" s="3"/>
    </row>
    <row r="271" spans="1:9" ht="15" customHeight="1">
      <c r="A271" s="17"/>
      <c r="B271" s="15" t="s">
        <v>15</v>
      </c>
      <c r="C271" s="9"/>
      <c r="D271" s="24"/>
      <c r="E271" s="15"/>
      <c r="F271" s="25"/>
      <c r="G271" s="20"/>
      <c r="H271" s="46"/>
      <c r="I271" s="4"/>
    </row>
    <row r="272" spans="1:9" ht="15" customHeight="1">
      <c r="A272" s="16"/>
      <c r="B272" s="8"/>
      <c r="C272" s="8"/>
      <c r="D272" s="47"/>
      <c r="E272" s="14"/>
      <c r="F272" s="48"/>
      <c r="G272" s="19"/>
      <c r="H272" s="42"/>
      <c r="I272" s="3"/>
    </row>
    <row r="273" spans="1:9" ht="15" customHeight="1">
      <c r="A273" s="17"/>
      <c r="B273" s="15" t="s">
        <v>16</v>
      </c>
      <c r="C273" s="9"/>
      <c r="D273" s="24"/>
      <c r="E273" s="15"/>
      <c r="F273" s="25"/>
      <c r="G273" s="20"/>
      <c r="H273" s="46"/>
      <c r="I273" s="4"/>
    </row>
    <row r="274" spans="1:9" ht="15" customHeight="1">
      <c r="A274" s="428" t="s">
        <v>10</v>
      </c>
      <c r="B274" s="436"/>
      <c r="C274" s="436" t="s">
        <v>236</v>
      </c>
      <c r="D274" s="437"/>
      <c r="E274" s="431"/>
      <c r="F274" s="438"/>
      <c r="G274" s="439"/>
      <c r="H274" s="439"/>
      <c r="I274" s="433"/>
    </row>
    <row r="275" spans="1:9" ht="15" customHeight="1">
      <c r="A275" s="17">
        <f t="shared" ref="A275" si="6">A241+1</f>
        <v>9</v>
      </c>
      <c r="B275" s="43" t="s">
        <v>141</v>
      </c>
      <c r="C275" s="43" t="s">
        <v>240</v>
      </c>
      <c r="D275" s="44">
        <v>1</v>
      </c>
      <c r="E275" s="15" t="s">
        <v>24</v>
      </c>
      <c r="F275" s="45"/>
      <c r="G275" s="46"/>
      <c r="H275" s="46"/>
      <c r="I275" s="4"/>
    </row>
    <row r="276" spans="1:9" ht="15" customHeight="1">
      <c r="A276" s="16"/>
      <c r="B276" s="8"/>
      <c r="C276" s="8"/>
      <c r="D276" s="47"/>
      <c r="E276" s="14"/>
      <c r="F276" s="48"/>
      <c r="G276" s="19"/>
      <c r="H276" s="42"/>
      <c r="I276" s="3"/>
    </row>
    <row r="277" spans="1:9" ht="15" customHeight="1">
      <c r="A277" s="17"/>
      <c r="B277" s="9"/>
      <c r="C277" s="9"/>
      <c r="D277" s="24"/>
      <c r="E277" s="15"/>
      <c r="F277" s="25"/>
      <c r="G277" s="20"/>
      <c r="H277" s="46"/>
      <c r="I277" s="4"/>
    </row>
    <row r="278" spans="1:9" ht="15" customHeight="1">
      <c r="A278" s="16"/>
      <c r="B278" s="39"/>
      <c r="C278" s="39"/>
      <c r="D278" s="440"/>
      <c r="E278" s="14"/>
      <c r="F278" s="41"/>
      <c r="G278" s="42"/>
      <c r="H278" s="42"/>
      <c r="I278" s="3"/>
    </row>
    <row r="279" spans="1:9" ht="15" customHeight="1">
      <c r="A279" s="17"/>
      <c r="B279" s="43" t="s">
        <v>241</v>
      </c>
      <c r="C279" s="43" t="s">
        <v>242</v>
      </c>
      <c r="D279" s="44">
        <v>0.38</v>
      </c>
      <c r="E279" s="15" t="s">
        <v>243</v>
      </c>
      <c r="F279" s="45"/>
      <c r="G279" s="46"/>
      <c r="H279" s="46"/>
      <c r="I279" s="4"/>
    </row>
    <row r="280" spans="1:9" ht="15" customHeight="1">
      <c r="A280" s="16"/>
      <c r="B280" s="39"/>
      <c r="C280" s="39"/>
      <c r="D280" s="440"/>
      <c r="E280" s="14"/>
      <c r="F280" s="41"/>
      <c r="G280" s="42"/>
      <c r="H280" s="42"/>
      <c r="I280" s="3"/>
    </row>
    <row r="281" spans="1:9" ht="15" customHeight="1">
      <c r="A281" s="17"/>
      <c r="B281" s="43" t="s">
        <v>244</v>
      </c>
      <c r="C281" s="43" t="s">
        <v>245</v>
      </c>
      <c r="D281" s="44">
        <v>0.32</v>
      </c>
      <c r="E281" s="15" t="s">
        <v>243</v>
      </c>
      <c r="F281" s="45"/>
      <c r="G281" s="46"/>
      <c r="H281" s="46"/>
      <c r="I281" s="4"/>
    </row>
    <row r="282" spans="1:9" ht="15" customHeight="1">
      <c r="A282" s="16"/>
      <c r="B282" s="39"/>
      <c r="C282" s="39"/>
      <c r="D282" s="440"/>
      <c r="E282" s="14"/>
      <c r="F282" s="41"/>
      <c r="G282" s="42"/>
      <c r="H282" s="42"/>
      <c r="I282" s="3"/>
    </row>
    <row r="283" spans="1:9" ht="15" customHeight="1">
      <c r="A283" s="17"/>
      <c r="B283" s="43" t="s">
        <v>246</v>
      </c>
      <c r="C283" s="43" t="s">
        <v>247</v>
      </c>
      <c r="D283" s="44">
        <v>0.32</v>
      </c>
      <c r="E283" s="15" t="s">
        <v>225</v>
      </c>
      <c r="F283" s="45"/>
      <c r="G283" s="46"/>
      <c r="H283" s="46"/>
      <c r="I283" s="4"/>
    </row>
    <row r="284" spans="1:9" ht="15" customHeight="1">
      <c r="A284" s="16"/>
      <c r="B284" s="39"/>
      <c r="C284" s="39"/>
      <c r="D284" s="440"/>
      <c r="E284" s="14"/>
      <c r="F284" s="41"/>
      <c r="G284" s="42"/>
      <c r="H284" s="42"/>
      <c r="I284" s="3"/>
    </row>
    <row r="285" spans="1:9" ht="15" customHeight="1">
      <c r="A285" s="17"/>
      <c r="B285" s="43" t="s">
        <v>248</v>
      </c>
      <c r="C285" s="43" t="s">
        <v>249</v>
      </c>
      <c r="D285" s="44">
        <v>0.05</v>
      </c>
      <c r="E285" s="15" t="s">
        <v>243</v>
      </c>
      <c r="F285" s="45"/>
      <c r="G285" s="46"/>
      <c r="H285" s="46"/>
      <c r="I285" s="4"/>
    </row>
    <row r="286" spans="1:9" ht="15" customHeight="1">
      <c r="A286" s="16"/>
      <c r="B286" s="39"/>
      <c r="C286" s="39"/>
      <c r="D286" s="40"/>
      <c r="E286" s="14"/>
      <c r="F286" s="41"/>
      <c r="G286" s="42"/>
      <c r="H286" s="42"/>
      <c r="I286" s="3"/>
    </row>
    <row r="287" spans="1:9" ht="15" customHeight="1">
      <c r="A287" s="17"/>
      <c r="B287" s="43" t="s">
        <v>250</v>
      </c>
      <c r="C287" s="43" t="s">
        <v>251</v>
      </c>
      <c r="D287" s="44">
        <v>0.12</v>
      </c>
      <c r="E287" s="15" t="s">
        <v>225</v>
      </c>
      <c r="F287" s="45"/>
      <c r="G287" s="46"/>
      <c r="H287" s="46"/>
      <c r="I287" s="4"/>
    </row>
    <row r="288" spans="1:9" ht="15" customHeight="1">
      <c r="A288" s="16"/>
      <c r="B288" s="39"/>
      <c r="C288" s="39"/>
      <c r="D288" s="40"/>
      <c r="E288" s="14"/>
      <c r="F288" s="41"/>
      <c r="G288" s="42"/>
      <c r="H288" s="42"/>
      <c r="I288" s="3"/>
    </row>
    <row r="289" spans="1:9" ht="15" customHeight="1">
      <c r="A289" s="17"/>
      <c r="B289" s="43" t="s">
        <v>252</v>
      </c>
      <c r="C289" s="43" t="s">
        <v>253</v>
      </c>
      <c r="D289" s="44">
        <v>0.03</v>
      </c>
      <c r="E289" s="15" t="s">
        <v>254</v>
      </c>
      <c r="F289" s="45"/>
      <c r="G289" s="46"/>
      <c r="H289" s="46"/>
      <c r="I289" s="4"/>
    </row>
    <row r="290" spans="1:9" ht="15" customHeight="1">
      <c r="A290" s="16"/>
      <c r="B290" s="39"/>
      <c r="C290" s="39"/>
      <c r="D290" s="40"/>
      <c r="E290" s="14"/>
      <c r="F290" s="41"/>
      <c r="G290" s="42"/>
      <c r="H290" s="42"/>
      <c r="I290" s="3"/>
    </row>
    <row r="291" spans="1:9" ht="15" customHeight="1">
      <c r="A291" s="17"/>
      <c r="B291" s="43" t="s">
        <v>255</v>
      </c>
      <c r="C291" s="43" t="s">
        <v>256</v>
      </c>
      <c r="D291" s="44">
        <v>0.36</v>
      </c>
      <c r="E291" s="15" t="s">
        <v>243</v>
      </c>
      <c r="F291" s="45"/>
      <c r="G291" s="46"/>
      <c r="H291" s="46"/>
      <c r="I291" s="4"/>
    </row>
    <row r="292" spans="1:9" ht="15" customHeight="1">
      <c r="A292" s="16"/>
      <c r="B292" s="39"/>
      <c r="C292" s="39"/>
      <c r="D292" s="40"/>
      <c r="E292" s="14"/>
      <c r="F292" s="41"/>
      <c r="G292" s="42"/>
      <c r="H292" s="42"/>
      <c r="I292" s="3"/>
    </row>
    <row r="293" spans="1:9" ht="15" customHeight="1">
      <c r="A293" s="17"/>
      <c r="B293" s="43" t="s">
        <v>257</v>
      </c>
      <c r="C293" s="43" t="s">
        <v>256</v>
      </c>
      <c r="D293" s="44">
        <v>0.68</v>
      </c>
      <c r="E293" s="15" t="s">
        <v>243</v>
      </c>
      <c r="F293" s="45"/>
      <c r="G293" s="46"/>
      <c r="H293" s="46"/>
      <c r="I293" s="4"/>
    </row>
    <row r="294" spans="1:9" ht="15" customHeight="1">
      <c r="A294" s="16"/>
      <c r="B294" s="39"/>
      <c r="C294" s="39"/>
      <c r="D294" s="40"/>
      <c r="E294" s="14"/>
      <c r="F294" s="41"/>
      <c r="G294" s="42"/>
      <c r="H294" s="42"/>
      <c r="I294" s="3"/>
    </row>
    <row r="295" spans="1:9" ht="15" customHeight="1">
      <c r="A295" s="17"/>
      <c r="B295" s="43" t="s">
        <v>258</v>
      </c>
      <c r="C295" s="43" t="s">
        <v>259</v>
      </c>
      <c r="D295" s="44">
        <v>0.36</v>
      </c>
      <c r="E295" s="15" t="s">
        <v>225</v>
      </c>
      <c r="F295" s="45"/>
      <c r="G295" s="46"/>
      <c r="H295" s="46"/>
      <c r="I295" s="4"/>
    </row>
    <row r="296" spans="1:9" ht="15" customHeight="1">
      <c r="A296" s="16"/>
      <c r="B296" s="39"/>
      <c r="C296" s="39"/>
      <c r="D296" s="40"/>
      <c r="E296" s="14"/>
      <c r="F296" s="41"/>
      <c r="G296" s="42"/>
      <c r="H296" s="42"/>
      <c r="I296" s="3"/>
    </row>
    <row r="297" spans="1:9" ht="15" customHeight="1">
      <c r="A297" s="17"/>
      <c r="B297" s="43" t="s">
        <v>260</v>
      </c>
      <c r="C297" s="43" t="s">
        <v>261</v>
      </c>
      <c r="D297" s="44">
        <v>1</v>
      </c>
      <c r="E297" s="15" t="s">
        <v>21</v>
      </c>
      <c r="F297" s="45"/>
      <c r="G297" s="46"/>
      <c r="H297" s="46"/>
      <c r="I297" s="4"/>
    </row>
    <row r="298" spans="1:9" ht="15" customHeight="1">
      <c r="A298" s="16"/>
      <c r="B298" s="8"/>
      <c r="C298" s="8"/>
      <c r="D298" s="47"/>
      <c r="E298" s="14"/>
      <c r="F298" s="48"/>
      <c r="G298" s="19"/>
      <c r="H298" s="42"/>
      <c r="I298" s="3"/>
    </row>
    <row r="299" spans="1:9" ht="15" customHeight="1">
      <c r="A299" s="17"/>
      <c r="B299" s="9"/>
      <c r="C299" s="9"/>
      <c r="D299" s="24"/>
      <c r="E299" s="15"/>
      <c r="F299" s="25"/>
      <c r="G299" s="20"/>
      <c r="H299" s="46"/>
      <c r="I299" s="4"/>
    </row>
    <row r="300" spans="1:9" ht="15" customHeight="1">
      <c r="A300" s="16"/>
      <c r="B300" s="8"/>
      <c r="C300" s="8"/>
      <c r="D300" s="47"/>
      <c r="E300" s="14"/>
      <c r="F300" s="48"/>
      <c r="G300" s="19"/>
      <c r="H300" s="42"/>
      <c r="I300" s="3"/>
    </row>
    <row r="301" spans="1:9" ht="15" customHeight="1">
      <c r="A301" s="17"/>
      <c r="B301" s="9"/>
      <c r="C301" s="9"/>
      <c r="D301" s="24"/>
      <c r="E301" s="15"/>
      <c r="F301" s="25"/>
      <c r="G301" s="20"/>
      <c r="H301" s="46"/>
      <c r="I301" s="4"/>
    </row>
    <row r="302" spans="1:9" ht="15" customHeight="1">
      <c r="A302" s="16"/>
      <c r="B302" s="8"/>
      <c r="C302" s="8"/>
      <c r="D302" s="47"/>
      <c r="E302" s="14"/>
      <c r="F302" s="48"/>
      <c r="G302" s="19"/>
      <c r="H302" s="42"/>
      <c r="I302" s="3"/>
    </row>
    <row r="303" spans="1:9" ht="15" customHeight="1">
      <c r="A303" s="17"/>
      <c r="B303" s="15"/>
      <c r="C303" s="9"/>
      <c r="D303" s="24"/>
      <c r="E303" s="15"/>
      <c r="F303" s="25"/>
      <c r="G303" s="20"/>
      <c r="H303" s="46"/>
      <c r="I303" s="4"/>
    </row>
    <row r="304" spans="1:9" ht="15" customHeight="1">
      <c r="A304" s="16"/>
      <c r="B304" s="8"/>
      <c r="C304" s="8"/>
      <c r="D304" s="47"/>
      <c r="E304" s="14"/>
      <c r="F304" s="48"/>
      <c r="G304" s="19"/>
      <c r="H304" s="42"/>
      <c r="I304" s="3"/>
    </row>
    <row r="305" spans="1:9" ht="15" customHeight="1">
      <c r="A305" s="17"/>
      <c r="B305" s="15" t="s">
        <v>15</v>
      </c>
      <c r="C305" s="9"/>
      <c r="D305" s="24"/>
      <c r="E305" s="15"/>
      <c r="F305" s="25"/>
      <c r="G305" s="20"/>
      <c r="H305" s="46"/>
      <c r="I305" s="4"/>
    </row>
    <row r="306" spans="1:9" ht="15" customHeight="1">
      <c r="A306" s="16"/>
      <c r="B306" s="8"/>
      <c r="C306" s="8"/>
      <c r="D306" s="47"/>
      <c r="E306" s="14"/>
      <c r="F306" s="48"/>
      <c r="G306" s="19"/>
      <c r="H306" s="42"/>
      <c r="I306" s="3"/>
    </row>
    <row r="307" spans="1:9" ht="15" customHeight="1">
      <c r="A307" s="17"/>
      <c r="B307" s="9"/>
      <c r="C307" s="9"/>
      <c r="D307" s="24"/>
      <c r="E307" s="15"/>
      <c r="F307" s="25"/>
      <c r="G307" s="20"/>
      <c r="H307" s="46"/>
      <c r="I307" s="4"/>
    </row>
    <row r="308" spans="1:9" ht="15" customHeight="1">
      <c r="A308" s="428" t="s">
        <v>10</v>
      </c>
      <c r="B308" s="436"/>
      <c r="C308" s="436" t="s">
        <v>236</v>
      </c>
      <c r="D308" s="437"/>
      <c r="E308" s="431"/>
      <c r="F308" s="438"/>
      <c r="G308" s="439"/>
      <c r="H308" s="439"/>
      <c r="I308" s="433"/>
    </row>
    <row r="309" spans="1:9" ht="15" customHeight="1">
      <c r="A309" s="17">
        <f>A275+1</f>
        <v>10</v>
      </c>
      <c r="B309" s="43" t="s">
        <v>141</v>
      </c>
      <c r="C309" s="43" t="s">
        <v>262</v>
      </c>
      <c r="D309" s="44">
        <v>1</v>
      </c>
      <c r="E309" s="15" t="s">
        <v>24</v>
      </c>
      <c r="F309" s="45"/>
      <c r="G309" s="46"/>
      <c r="H309" s="46"/>
      <c r="I309" s="4"/>
    </row>
    <row r="310" spans="1:9" ht="15" customHeight="1">
      <c r="A310" s="16"/>
      <c r="B310" s="8"/>
      <c r="C310" s="8"/>
      <c r="D310" s="47"/>
      <c r="E310" s="14"/>
      <c r="F310" s="48"/>
      <c r="G310" s="19"/>
      <c r="H310" s="42"/>
      <c r="I310" s="3"/>
    </row>
    <row r="311" spans="1:9" ht="15" customHeight="1">
      <c r="A311" s="17"/>
      <c r="B311" s="9"/>
      <c r="C311" s="9"/>
      <c r="D311" s="24"/>
      <c r="E311" s="15"/>
      <c r="F311" s="25"/>
      <c r="G311" s="20"/>
      <c r="H311" s="46"/>
      <c r="I311" s="4"/>
    </row>
    <row r="312" spans="1:9" ht="15" customHeight="1">
      <c r="A312" s="16"/>
      <c r="B312" s="39"/>
      <c r="C312" s="39"/>
      <c r="D312" s="440"/>
      <c r="E312" s="14"/>
      <c r="F312" s="41"/>
      <c r="G312" s="42"/>
      <c r="H312" s="42"/>
      <c r="I312" s="3"/>
    </row>
    <row r="313" spans="1:9" ht="15" customHeight="1">
      <c r="A313" s="17"/>
      <c r="B313" s="43" t="s">
        <v>241</v>
      </c>
      <c r="C313" s="43" t="s">
        <v>263</v>
      </c>
      <c r="D313" s="44">
        <v>0.38</v>
      </c>
      <c r="E313" s="15" t="s">
        <v>243</v>
      </c>
      <c r="F313" s="45"/>
      <c r="G313" s="46"/>
      <c r="H313" s="46"/>
      <c r="I313" s="4"/>
    </row>
    <row r="314" spans="1:9" ht="15" customHeight="1">
      <c r="A314" s="16"/>
      <c r="B314" s="39"/>
      <c r="C314" s="39"/>
      <c r="D314" s="440"/>
      <c r="E314" s="14"/>
      <c r="F314" s="41"/>
      <c r="G314" s="42"/>
      <c r="H314" s="42"/>
      <c r="I314" s="3"/>
    </row>
    <row r="315" spans="1:9" ht="15" customHeight="1">
      <c r="A315" s="17"/>
      <c r="B315" s="43" t="s">
        <v>244</v>
      </c>
      <c r="C315" s="43" t="s">
        <v>264</v>
      </c>
      <c r="D315" s="44">
        <v>0.32</v>
      </c>
      <c r="E315" s="15" t="s">
        <v>243</v>
      </c>
      <c r="F315" s="45"/>
      <c r="G315" s="46"/>
      <c r="H315" s="46"/>
      <c r="I315" s="4"/>
    </row>
    <row r="316" spans="1:9" ht="15" customHeight="1">
      <c r="A316" s="16"/>
      <c r="B316" s="39"/>
      <c r="C316" s="39"/>
      <c r="D316" s="440"/>
      <c r="E316" s="14"/>
      <c r="F316" s="41"/>
      <c r="G316" s="42"/>
      <c r="H316" s="42"/>
      <c r="I316" s="3"/>
    </row>
    <row r="317" spans="1:9" ht="15" customHeight="1">
      <c r="A317" s="17"/>
      <c r="B317" s="43" t="s">
        <v>246</v>
      </c>
      <c r="C317" s="43" t="s">
        <v>265</v>
      </c>
      <c r="D317" s="44">
        <v>0.32</v>
      </c>
      <c r="E317" s="15" t="s">
        <v>225</v>
      </c>
      <c r="F317" s="45"/>
      <c r="G317" s="46"/>
      <c r="H317" s="46"/>
      <c r="I317" s="4"/>
    </row>
    <row r="318" spans="1:9" ht="15" customHeight="1">
      <c r="A318" s="16"/>
      <c r="B318" s="39"/>
      <c r="C318" s="39"/>
      <c r="D318" s="440"/>
      <c r="E318" s="14"/>
      <c r="F318" s="41"/>
      <c r="G318" s="42"/>
      <c r="H318" s="42"/>
      <c r="I318" s="3"/>
    </row>
    <row r="319" spans="1:9" ht="15" customHeight="1">
      <c r="A319" s="17"/>
      <c r="B319" s="43" t="s">
        <v>248</v>
      </c>
      <c r="C319" s="43" t="s">
        <v>266</v>
      </c>
      <c r="D319" s="44">
        <v>0.05</v>
      </c>
      <c r="E319" s="15" t="s">
        <v>243</v>
      </c>
      <c r="F319" s="45"/>
      <c r="G319" s="46"/>
      <c r="H319" s="46"/>
      <c r="I319" s="4"/>
    </row>
    <row r="320" spans="1:9" ht="15" customHeight="1">
      <c r="A320" s="16"/>
      <c r="B320" s="39"/>
      <c r="C320" s="39"/>
      <c r="D320" s="40"/>
      <c r="E320" s="14"/>
      <c r="F320" s="41"/>
      <c r="G320" s="42"/>
      <c r="H320" s="42"/>
      <c r="I320" s="3"/>
    </row>
    <row r="321" spans="1:9" ht="15" customHeight="1">
      <c r="A321" s="17"/>
      <c r="B321" s="43" t="s">
        <v>250</v>
      </c>
      <c r="C321" s="43" t="s">
        <v>267</v>
      </c>
      <c r="D321" s="44">
        <v>0.12</v>
      </c>
      <c r="E321" s="15" t="s">
        <v>225</v>
      </c>
      <c r="F321" s="45"/>
      <c r="G321" s="46"/>
      <c r="H321" s="46"/>
      <c r="I321" s="4"/>
    </row>
    <row r="322" spans="1:9" ht="15" customHeight="1">
      <c r="A322" s="16"/>
      <c r="B322" s="39"/>
      <c r="C322" s="39"/>
      <c r="D322" s="40"/>
      <c r="E322" s="14"/>
      <c r="F322" s="41"/>
      <c r="G322" s="42"/>
      <c r="H322" s="42"/>
      <c r="I322" s="3"/>
    </row>
    <row r="323" spans="1:9" ht="15" customHeight="1">
      <c r="A323" s="17"/>
      <c r="B323" s="43" t="s">
        <v>252</v>
      </c>
      <c r="C323" s="43" t="s">
        <v>268</v>
      </c>
      <c r="D323" s="44">
        <v>0.03</v>
      </c>
      <c r="E323" s="15" t="s">
        <v>254</v>
      </c>
      <c r="F323" s="45"/>
      <c r="G323" s="46"/>
      <c r="H323" s="46"/>
      <c r="I323" s="4"/>
    </row>
    <row r="324" spans="1:9" ht="15" customHeight="1">
      <c r="A324" s="16"/>
      <c r="B324" s="39"/>
      <c r="C324" s="39"/>
      <c r="D324" s="40"/>
      <c r="E324" s="14"/>
      <c r="F324" s="41"/>
      <c r="G324" s="42"/>
      <c r="H324" s="42"/>
      <c r="I324" s="3"/>
    </row>
    <row r="325" spans="1:9" ht="15" customHeight="1">
      <c r="A325" s="17"/>
      <c r="B325" s="43" t="s">
        <v>255</v>
      </c>
      <c r="C325" s="43" t="s">
        <v>269</v>
      </c>
      <c r="D325" s="44">
        <v>0.36</v>
      </c>
      <c r="E325" s="15" t="s">
        <v>243</v>
      </c>
      <c r="F325" s="45"/>
      <c r="G325" s="46"/>
      <c r="H325" s="46"/>
      <c r="I325" s="4"/>
    </row>
    <row r="326" spans="1:9" ht="15" customHeight="1">
      <c r="A326" s="16"/>
      <c r="B326" s="39"/>
      <c r="C326" s="39"/>
      <c r="D326" s="40"/>
      <c r="E326" s="14"/>
      <c r="F326" s="41"/>
      <c r="G326" s="42"/>
      <c r="H326" s="42"/>
      <c r="I326" s="3"/>
    </row>
    <row r="327" spans="1:9" ht="15" customHeight="1">
      <c r="A327" s="17"/>
      <c r="B327" s="43" t="s">
        <v>257</v>
      </c>
      <c r="C327" s="43" t="s">
        <v>269</v>
      </c>
      <c r="D327" s="44">
        <v>0.68</v>
      </c>
      <c r="E327" s="15" t="s">
        <v>243</v>
      </c>
      <c r="F327" s="45"/>
      <c r="G327" s="46"/>
      <c r="H327" s="46"/>
      <c r="I327" s="4"/>
    </row>
    <row r="328" spans="1:9" ht="15" customHeight="1">
      <c r="A328" s="16"/>
      <c r="B328" s="39"/>
      <c r="C328" s="39"/>
      <c r="D328" s="40"/>
      <c r="E328" s="14"/>
      <c r="F328" s="41"/>
      <c r="G328" s="42"/>
      <c r="H328" s="42"/>
      <c r="I328" s="3"/>
    </row>
    <row r="329" spans="1:9" ht="15" customHeight="1">
      <c r="A329" s="17"/>
      <c r="B329" s="43" t="s">
        <v>258</v>
      </c>
      <c r="C329" s="43" t="s">
        <v>270</v>
      </c>
      <c r="D329" s="44">
        <v>0.36</v>
      </c>
      <c r="E329" s="15" t="s">
        <v>225</v>
      </c>
      <c r="F329" s="45"/>
      <c r="G329" s="46"/>
      <c r="H329" s="46"/>
      <c r="I329" s="4"/>
    </row>
    <row r="330" spans="1:9" ht="15" customHeight="1">
      <c r="A330" s="16"/>
      <c r="B330" s="39"/>
      <c r="C330" s="39"/>
      <c r="D330" s="40"/>
      <c r="E330" s="14"/>
      <c r="F330" s="41"/>
      <c r="G330" s="42"/>
      <c r="H330" s="42"/>
      <c r="I330" s="3"/>
    </row>
    <row r="331" spans="1:9" ht="15" customHeight="1">
      <c r="A331" s="17"/>
      <c r="B331" s="43" t="s">
        <v>260</v>
      </c>
      <c r="C331" s="43" t="s">
        <v>261</v>
      </c>
      <c r="D331" s="44">
        <v>1</v>
      </c>
      <c r="E331" s="15" t="s">
        <v>21</v>
      </c>
      <c r="F331" s="45"/>
      <c r="G331" s="46"/>
      <c r="H331" s="46"/>
      <c r="I331" s="4"/>
    </row>
    <row r="332" spans="1:9" ht="15" customHeight="1">
      <c r="A332" s="16"/>
      <c r="B332" s="8"/>
      <c r="C332" s="8"/>
      <c r="D332" s="47"/>
      <c r="E332" s="14"/>
      <c r="F332" s="48"/>
      <c r="G332" s="19"/>
      <c r="H332" s="42"/>
      <c r="I332" s="3"/>
    </row>
    <row r="333" spans="1:9" ht="15" customHeight="1">
      <c r="A333" s="17"/>
      <c r="B333" s="9"/>
      <c r="C333" s="9"/>
      <c r="D333" s="24"/>
      <c r="E333" s="15"/>
      <c r="F333" s="25"/>
      <c r="G333" s="20"/>
      <c r="H333" s="46"/>
      <c r="I333" s="4"/>
    </row>
    <row r="334" spans="1:9" ht="15" customHeight="1">
      <c r="A334" s="16"/>
      <c r="B334" s="8"/>
      <c r="C334" s="8"/>
      <c r="D334" s="47"/>
      <c r="E334" s="14"/>
      <c r="F334" s="48"/>
      <c r="G334" s="19"/>
      <c r="H334" s="42"/>
      <c r="I334" s="3"/>
    </row>
    <row r="335" spans="1:9" ht="15" customHeight="1">
      <c r="A335" s="17"/>
      <c r="B335" s="9"/>
      <c r="C335" s="9"/>
      <c r="D335" s="24"/>
      <c r="E335" s="15"/>
      <c r="F335" s="25"/>
      <c r="G335" s="20"/>
      <c r="H335" s="46"/>
      <c r="I335" s="4"/>
    </row>
    <row r="336" spans="1:9" ht="15" customHeight="1">
      <c r="A336" s="16"/>
      <c r="B336" s="8"/>
      <c r="C336" s="8"/>
      <c r="D336" s="47"/>
      <c r="E336" s="14"/>
      <c r="F336" s="48"/>
      <c r="G336" s="19"/>
      <c r="H336" s="42"/>
      <c r="I336" s="3"/>
    </row>
    <row r="337" spans="1:9" ht="15" customHeight="1">
      <c r="A337" s="17"/>
      <c r="B337" s="9"/>
      <c r="C337" s="9"/>
      <c r="D337" s="24"/>
      <c r="E337" s="15"/>
      <c r="F337" s="25"/>
      <c r="G337" s="20"/>
      <c r="H337" s="46"/>
      <c r="I337" s="4"/>
    </row>
    <row r="338" spans="1:9" ht="15" customHeight="1">
      <c r="A338" s="16"/>
      <c r="B338" s="8"/>
      <c r="C338" s="8"/>
      <c r="D338" s="47"/>
      <c r="E338" s="14"/>
      <c r="F338" s="48"/>
      <c r="G338" s="19"/>
      <c r="H338" s="42"/>
      <c r="I338" s="3"/>
    </row>
    <row r="339" spans="1:9" ht="15" customHeight="1">
      <c r="A339" s="17"/>
      <c r="B339" s="15" t="s">
        <v>15</v>
      </c>
      <c r="C339" s="9"/>
      <c r="D339" s="24"/>
      <c r="E339" s="15"/>
      <c r="F339" s="25"/>
      <c r="G339" s="20"/>
      <c r="H339" s="46"/>
      <c r="I339" s="4"/>
    </row>
    <row r="340" spans="1:9" ht="15" customHeight="1">
      <c r="A340" s="16"/>
      <c r="B340" s="8"/>
      <c r="C340" s="8"/>
      <c r="D340" s="47"/>
      <c r="E340" s="14"/>
      <c r="F340" s="48"/>
      <c r="G340" s="19"/>
      <c r="H340" s="42"/>
      <c r="I340" s="3"/>
    </row>
    <row r="341" spans="1:9" ht="15" customHeight="1">
      <c r="A341" s="17"/>
      <c r="B341" s="9"/>
      <c r="C341" s="9"/>
      <c r="D341" s="24"/>
      <c r="E341" s="15"/>
      <c r="F341" s="25"/>
      <c r="G341" s="20"/>
      <c r="H341" s="46"/>
      <c r="I341" s="4"/>
    </row>
    <row r="342" spans="1:9" ht="15" customHeight="1">
      <c r="A342" s="428" t="s">
        <v>10</v>
      </c>
      <c r="B342" s="436" t="s">
        <v>11</v>
      </c>
      <c r="C342" s="436" t="s">
        <v>11</v>
      </c>
      <c r="D342" s="437"/>
      <c r="E342" s="431"/>
      <c r="F342" s="438"/>
      <c r="G342" s="439"/>
      <c r="H342" s="439"/>
      <c r="I342" s="433"/>
    </row>
    <row r="343" spans="1:9" ht="15" customHeight="1">
      <c r="A343" s="17">
        <f t="shared" ref="A343" si="7">A309+1</f>
        <v>11</v>
      </c>
      <c r="B343" s="43" t="s">
        <v>143</v>
      </c>
      <c r="C343" s="43" t="s">
        <v>271</v>
      </c>
      <c r="D343" s="44">
        <v>1</v>
      </c>
      <c r="E343" s="15" t="s">
        <v>272</v>
      </c>
      <c r="F343" s="45"/>
      <c r="G343" s="46"/>
      <c r="H343" s="46"/>
      <c r="I343" s="4"/>
    </row>
    <row r="344" spans="1:9" ht="15" customHeight="1">
      <c r="A344" s="16"/>
      <c r="B344" s="8"/>
      <c r="C344" s="8"/>
      <c r="D344" s="47"/>
      <c r="E344" s="14"/>
      <c r="F344" s="48"/>
      <c r="G344" s="19"/>
      <c r="H344" s="42"/>
      <c r="I344" s="3"/>
    </row>
    <row r="345" spans="1:9" ht="15" customHeight="1">
      <c r="A345" s="17"/>
      <c r="B345" s="9"/>
      <c r="C345" s="9"/>
      <c r="D345" s="24"/>
      <c r="E345" s="15"/>
      <c r="F345" s="25"/>
      <c r="G345" s="20"/>
      <c r="H345" s="46"/>
      <c r="I345" s="4"/>
    </row>
    <row r="346" spans="1:9" ht="15" customHeight="1">
      <c r="A346" s="16"/>
      <c r="B346" s="39"/>
      <c r="C346" s="39" t="s">
        <v>273</v>
      </c>
      <c r="D346" s="440"/>
      <c r="E346" s="14"/>
      <c r="F346" s="41"/>
      <c r="G346" s="42"/>
      <c r="H346" s="42"/>
      <c r="I346" s="31"/>
    </row>
    <row r="347" spans="1:9" ht="15" customHeight="1">
      <c r="A347" s="17"/>
      <c r="B347" s="43" t="s">
        <v>274</v>
      </c>
      <c r="C347" s="43" t="s">
        <v>237</v>
      </c>
      <c r="D347" s="44">
        <v>1</v>
      </c>
      <c r="E347" s="15" t="s">
        <v>18</v>
      </c>
      <c r="F347" s="45"/>
      <c r="G347" s="46"/>
      <c r="H347" s="46"/>
      <c r="I347" s="32"/>
    </row>
    <row r="348" spans="1:9" ht="15" customHeight="1">
      <c r="A348" s="16"/>
      <c r="B348" s="39"/>
      <c r="C348" s="39" t="s">
        <v>273</v>
      </c>
      <c r="D348" s="440"/>
      <c r="E348" s="14"/>
      <c r="F348" s="41"/>
      <c r="G348" s="42"/>
      <c r="H348" s="42"/>
      <c r="I348" s="31"/>
    </row>
    <row r="349" spans="1:9" ht="15" customHeight="1">
      <c r="A349" s="17"/>
      <c r="B349" s="43" t="s">
        <v>274</v>
      </c>
      <c r="C349" s="43" t="s">
        <v>238</v>
      </c>
      <c r="D349" s="44">
        <v>1</v>
      </c>
      <c r="E349" s="15" t="s">
        <v>18</v>
      </c>
      <c r="F349" s="45"/>
      <c r="G349" s="46"/>
      <c r="H349" s="46"/>
      <c r="I349" s="32"/>
    </row>
    <row r="350" spans="1:9" ht="15" customHeight="1">
      <c r="A350" s="16"/>
      <c r="B350" s="39"/>
      <c r="C350" s="39"/>
      <c r="D350" s="440"/>
      <c r="E350" s="14"/>
      <c r="F350" s="41"/>
      <c r="G350" s="42"/>
      <c r="H350" s="42"/>
      <c r="I350" s="3"/>
    </row>
    <row r="351" spans="1:9" ht="15" customHeight="1">
      <c r="A351" s="17"/>
      <c r="B351" s="43" t="s">
        <v>239</v>
      </c>
      <c r="C351" s="43"/>
      <c r="D351" s="44">
        <v>8.0000000000000002E-3</v>
      </c>
      <c r="E351" s="15" t="s">
        <v>231</v>
      </c>
      <c r="F351" s="45"/>
      <c r="G351" s="46"/>
      <c r="H351" s="46"/>
      <c r="I351" s="4"/>
    </row>
    <row r="352" spans="1:9" ht="15" customHeight="1">
      <c r="A352" s="16"/>
      <c r="B352" s="39"/>
      <c r="C352" s="39"/>
      <c r="D352" s="40"/>
      <c r="E352" s="14"/>
      <c r="F352" s="41"/>
      <c r="G352" s="42"/>
      <c r="H352" s="42"/>
      <c r="I352" s="3"/>
    </row>
    <row r="353" spans="1:9" ht="15" customHeight="1">
      <c r="A353" s="17"/>
      <c r="B353" s="43" t="s">
        <v>275</v>
      </c>
      <c r="C353" s="43" t="s">
        <v>28</v>
      </c>
      <c r="D353" s="44">
        <v>1</v>
      </c>
      <c r="E353" s="15" t="s">
        <v>13</v>
      </c>
      <c r="F353" s="45"/>
      <c r="G353" s="46"/>
      <c r="H353" s="46"/>
      <c r="I353" s="4"/>
    </row>
    <row r="354" spans="1:9" ht="15" customHeight="1">
      <c r="A354" s="16"/>
      <c r="B354" s="8"/>
      <c r="C354" s="8"/>
      <c r="D354" s="47"/>
      <c r="E354" s="14"/>
      <c r="F354" s="48"/>
      <c r="G354" s="19"/>
      <c r="H354" s="42"/>
      <c r="I354" s="3"/>
    </row>
    <row r="355" spans="1:9" ht="15" customHeight="1">
      <c r="A355" s="17"/>
      <c r="B355" s="9"/>
      <c r="C355" s="9"/>
      <c r="D355" s="24"/>
      <c r="E355" s="15"/>
      <c r="F355" s="25"/>
      <c r="G355" s="20"/>
      <c r="H355" s="46"/>
      <c r="I355" s="4"/>
    </row>
    <row r="356" spans="1:9" ht="15" customHeight="1">
      <c r="A356" s="16"/>
      <c r="B356" s="8"/>
      <c r="C356" s="8"/>
      <c r="D356" s="47"/>
      <c r="E356" s="14"/>
      <c r="F356" s="48"/>
      <c r="G356" s="19"/>
      <c r="H356" s="42"/>
      <c r="I356" s="3"/>
    </row>
    <row r="357" spans="1:9" ht="15" customHeight="1">
      <c r="A357" s="17"/>
      <c r="B357" s="9"/>
      <c r="C357" s="9"/>
      <c r="D357" s="24"/>
      <c r="E357" s="15"/>
      <c r="F357" s="25"/>
      <c r="G357" s="20"/>
      <c r="H357" s="46"/>
      <c r="I357" s="4"/>
    </row>
    <row r="358" spans="1:9" ht="15" customHeight="1">
      <c r="A358" s="16"/>
      <c r="B358" s="8"/>
      <c r="C358" s="8"/>
      <c r="D358" s="47"/>
      <c r="E358" s="14"/>
      <c r="F358" s="48"/>
      <c r="G358" s="19"/>
      <c r="H358" s="42"/>
      <c r="I358" s="3"/>
    </row>
    <row r="359" spans="1:9" ht="15" customHeight="1">
      <c r="A359" s="17"/>
      <c r="B359" s="9"/>
      <c r="C359" s="9"/>
      <c r="D359" s="24"/>
      <c r="E359" s="15"/>
      <c r="F359" s="25"/>
      <c r="G359" s="20"/>
      <c r="H359" s="46"/>
      <c r="I359" s="4"/>
    </row>
    <row r="360" spans="1:9" ht="15" customHeight="1">
      <c r="A360" s="16"/>
      <c r="B360" s="8"/>
      <c r="C360" s="8"/>
      <c r="D360" s="47"/>
      <c r="E360" s="14"/>
      <c r="F360" s="48"/>
      <c r="G360" s="19"/>
      <c r="H360" s="42"/>
      <c r="I360" s="3"/>
    </row>
    <row r="361" spans="1:9" ht="15" customHeight="1">
      <c r="A361" s="17"/>
      <c r="B361" s="9"/>
      <c r="C361" s="9"/>
      <c r="D361" s="24"/>
      <c r="E361" s="15"/>
      <c r="F361" s="25"/>
      <c r="G361" s="20"/>
      <c r="H361" s="46"/>
      <c r="I361" s="4"/>
    </row>
    <row r="362" spans="1:9" ht="15" customHeight="1">
      <c r="A362" s="16"/>
      <c r="B362" s="8"/>
      <c r="C362" s="8"/>
      <c r="D362" s="47"/>
      <c r="E362" s="14"/>
      <c r="F362" s="48"/>
      <c r="G362" s="19"/>
      <c r="H362" s="42"/>
      <c r="I362" s="3"/>
    </row>
    <row r="363" spans="1:9" ht="15" customHeight="1">
      <c r="A363" s="17"/>
      <c r="B363" s="9"/>
      <c r="C363" s="9"/>
      <c r="D363" s="24"/>
      <c r="E363" s="15"/>
      <c r="F363" s="25"/>
      <c r="G363" s="20"/>
      <c r="H363" s="46"/>
      <c r="I363" s="4"/>
    </row>
    <row r="364" spans="1:9" ht="15" customHeight="1">
      <c r="A364" s="16"/>
      <c r="B364" s="8"/>
      <c r="C364" s="8"/>
      <c r="D364" s="47"/>
      <c r="E364" s="14"/>
      <c r="F364" s="48"/>
      <c r="G364" s="19"/>
      <c r="H364" s="42"/>
      <c r="I364" s="3"/>
    </row>
    <row r="365" spans="1:9" ht="15" customHeight="1">
      <c r="A365" s="17"/>
      <c r="B365" s="9"/>
      <c r="C365" s="9"/>
      <c r="D365" s="24"/>
      <c r="E365" s="15"/>
      <c r="F365" s="25"/>
      <c r="G365" s="20"/>
      <c r="H365" s="46"/>
      <c r="I365" s="4"/>
    </row>
    <row r="366" spans="1:9" ht="15" customHeight="1">
      <c r="A366" s="16"/>
      <c r="B366" s="8"/>
      <c r="C366" s="8"/>
      <c r="D366" s="47"/>
      <c r="E366" s="14"/>
      <c r="F366" s="48"/>
      <c r="G366" s="19"/>
      <c r="H366" s="42"/>
      <c r="I366" s="3"/>
    </row>
    <row r="367" spans="1:9" ht="15" customHeight="1">
      <c r="A367" s="17"/>
      <c r="B367" s="9"/>
      <c r="C367" s="9"/>
      <c r="D367" s="24"/>
      <c r="E367" s="15"/>
      <c r="F367" s="25"/>
      <c r="G367" s="20"/>
      <c r="H367" s="46"/>
      <c r="I367" s="4"/>
    </row>
    <row r="368" spans="1:9" ht="15" customHeight="1">
      <c r="A368" s="16"/>
      <c r="B368" s="8"/>
      <c r="C368" s="8"/>
      <c r="D368" s="47"/>
      <c r="E368" s="14"/>
      <c r="F368" s="48"/>
      <c r="G368" s="19"/>
      <c r="H368" s="42"/>
      <c r="I368" s="3"/>
    </row>
    <row r="369" spans="1:9" ht="15" customHeight="1">
      <c r="A369" s="17"/>
      <c r="B369" s="9"/>
      <c r="C369" s="9"/>
      <c r="D369" s="24"/>
      <c r="E369" s="15"/>
      <c r="F369" s="25"/>
      <c r="G369" s="20"/>
      <c r="H369" s="46"/>
      <c r="I369" s="4"/>
    </row>
    <row r="370" spans="1:9" ht="15" customHeight="1">
      <c r="A370" s="16"/>
      <c r="B370" s="8"/>
      <c r="C370" s="8"/>
      <c r="D370" s="47"/>
      <c r="E370" s="14"/>
      <c r="F370" s="48"/>
      <c r="G370" s="19"/>
      <c r="H370" s="42"/>
      <c r="I370" s="3"/>
    </row>
    <row r="371" spans="1:9" ht="15" customHeight="1">
      <c r="A371" s="17"/>
      <c r="B371" s="9"/>
      <c r="C371" s="9"/>
      <c r="D371" s="24"/>
      <c r="E371" s="15"/>
      <c r="F371" s="25"/>
      <c r="G371" s="20"/>
      <c r="H371" s="46"/>
      <c r="I371" s="4"/>
    </row>
    <row r="372" spans="1:9" ht="15" customHeight="1">
      <c r="A372" s="16"/>
      <c r="B372" s="8"/>
      <c r="C372" s="8"/>
      <c r="D372" s="47"/>
      <c r="E372" s="14"/>
      <c r="F372" s="48"/>
      <c r="G372" s="19"/>
      <c r="H372" s="42"/>
      <c r="I372" s="3"/>
    </row>
    <row r="373" spans="1:9" ht="15" customHeight="1">
      <c r="A373" s="17"/>
      <c r="B373" s="15" t="s">
        <v>15</v>
      </c>
      <c r="C373" s="9"/>
      <c r="D373" s="24"/>
      <c r="E373" s="15"/>
      <c r="F373" s="25"/>
      <c r="G373" s="20"/>
      <c r="H373" s="46"/>
      <c r="I373" s="4"/>
    </row>
    <row r="374" spans="1:9" ht="15" customHeight="1">
      <c r="A374" s="16"/>
      <c r="B374" s="8"/>
      <c r="C374" s="8"/>
      <c r="D374" s="47"/>
      <c r="E374" s="14"/>
      <c r="F374" s="48"/>
      <c r="G374" s="19"/>
      <c r="H374" s="42"/>
      <c r="I374" s="3"/>
    </row>
    <row r="375" spans="1:9" ht="15" customHeight="1">
      <c r="A375" s="17"/>
      <c r="B375" s="15" t="s">
        <v>16</v>
      </c>
      <c r="C375" s="9"/>
      <c r="D375" s="24"/>
      <c r="E375" s="15"/>
      <c r="F375" s="25"/>
      <c r="G375" s="20"/>
      <c r="H375" s="46"/>
      <c r="I375" s="4"/>
    </row>
    <row r="376" spans="1:9" ht="15" customHeight="1">
      <c r="A376" s="428" t="s">
        <v>10</v>
      </c>
      <c r="B376" s="436"/>
      <c r="C376" s="436" t="s">
        <v>273</v>
      </c>
      <c r="D376" s="437"/>
      <c r="E376" s="431"/>
      <c r="F376" s="438"/>
      <c r="G376" s="439"/>
      <c r="H376" s="439"/>
      <c r="I376" s="433"/>
    </row>
    <row r="377" spans="1:9" ht="15" customHeight="1">
      <c r="A377" s="17">
        <f t="shared" ref="A377" si="8">A343+1</f>
        <v>12</v>
      </c>
      <c r="B377" s="43" t="s">
        <v>274</v>
      </c>
      <c r="C377" s="43" t="s">
        <v>240</v>
      </c>
      <c r="D377" s="44">
        <v>1</v>
      </c>
      <c r="E377" s="15" t="s">
        <v>272</v>
      </c>
      <c r="F377" s="45"/>
      <c r="G377" s="46"/>
      <c r="H377" s="46"/>
      <c r="I377" s="4"/>
    </row>
    <row r="378" spans="1:9" ht="15" customHeight="1">
      <c r="A378" s="16"/>
      <c r="B378" s="8"/>
      <c r="C378" s="8"/>
      <c r="D378" s="47"/>
      <c r="E378" s="14"/>
      <c r="F378" s="48"/>
      <c r="G378" s="19"/>
      <c r="H378" s="42"/>
      <c r="I378" s="3"/>
    </row>
    <row r="379" spans="1:9" ht="15" customHeight="1">
      <c r="A379" s="17"/>
      <c r="B379" s="9"/>
      <c r="C379" s="9"/>
      <c r="D379" s="24"/>
      <c r="E379" s="15"/>
      <c r="F379" s="25"/>
      <c r="G379" s="20"/>
      <c r="H379" s="46"/>
      <c r="I379" s="4"/>
    </row>
    <row r="380" spans="1:9" ht="15" customHeight="1">
      <c r="A380" s="16"/>
      <c r="B380" s="39"/>
      <c r="C380" s="39"/>
      <c r="D380" s="440"/>
      <c r="E380" s="14"/>
      <c r="F380" s="41"/>
      <c r="G380" s="42"/>
      <c r="H380" s="42"/>
      <c r="I380" s="3"/>
    </row>
    <row r="381" spans="1:9" ht="15" customHeight="1">
      <c r="A381" s="17"/>
      <c r="B381" s="43" t="s">
        <v>255</v>
      </c>
      <c r="C381" s="43" t="s">
        <v>256</v>
      </c>
      <c r="D381" s="44">
        <v>0.56000000000000005</v>
      </c>
      <c r="E381" s="15" t="s">
        <v>243</v>
      </c>
      <c r="F381" s="45"/>
      <c r="G381" s="46"/>
      <c r="H381" s="46"/>
      <c r="I381" s="4"/>
    </row>
    <row r="382" spans="1:9" ht="15" customHeight="1">
      <c r="A382" s="16"/>
      <c r="B382" s="39"/>
      <c r="C382" s="39"/>
      <c r="D382" s="440"/>
      <c r="E382" s="14"/>
      <c r="F382" s="41"/>
      <c r="G382" s="42"/>
      <c r="H382" s="42"/>
      <c r="I382" s="3"/>
    </row>
    <row r="383" spans="1:9" ht="15" customHeight="1">
      <c r="A383" s="17"/>
      <c r="B383" s="43" t="s">
        <v>260</v>
      </c>
      <c r="C383" s="43" t="s">
        <v>261</v>
      </c>
      <c r="D383" s="44">
        <v>1</v>
      </c>
      <c r="E383" s="15" t="s">
        <v>21</v>
      </c>
      <c r="F383" s="45"/>
      <c r="G383" s="46"/>
      <c r="H383" s="46"/>
      <c r="I383" s="4"/>
    </row>
    <row r="384" spans="1:9" ht="15" customHeight="1">
      <c r="A384" s="16"/>
      <c r="B384" s="39"/>
      <c r="C384" s="39"/>
      <c r="D384" s="440"/>
      <c r="E384" s="14"/>
      <c r="F384" s="41"/>
      <c r="G384" s="42"/>
      <c r="H384" s="42"/>
      <c r="I384" s="3"/>
    </row>
    <row r="385" spans="1:9" ht="15" customHeight="1">
      <c r="A385" s="17"/>
      <c r="B385" s="9"/>
      <c r="C385" s="9"/>
      <c r="D385" s="24"/>
      <c r="E385" s="15"/>
      <c r="F385" s="25"/>
      <c r="G385" s="20"/>
      <c r="H385" s="46"/>
      <c r="I385" s="4"/>
    </row>
    <row r="386" spans="1:9" ht="15" customHeight="1">
      <c r="A386" s="16"/>
      <c r="B386" s="8"/>
      <c r="C386" s="8"/>
      <c r="D386" s="47"/>
      <c r="E386" s="14"/>
      <c r="F386" s="48"/>
      <c r="G386" s="19"/>
      <c r="H386" s="42"/>
      <c r="I386" s="3"/>
    </row>
    <row r="387" spans="1:9" ht="15" customHeight="1">
      <c r="A387" s="17"/>
      <c r="B387" s="9"/>
      <c r="C387" s="9"/>
      <c r="D387" s="24"/>
      <c r="E387" s="15"/>
      <c r="F387" s="25"/>
      <c r="G387" s="20"/>
      <c r="H387" s="46"/>
      <c r="I387" s="4"/>
    </row>
    <row r="388" spans="1:9" ht="15" customHeight="1">
      <c r="A388" s="16"/>
      <c r="B388" s="8"/>
      <c r="C388" s="8"/>
      <c r="D388" s="47"/>
      <c r="E388" s="14"/>
      <c r="F388" s="48"/>
      <c r="G388" s="19"/>
      <c r="H388" s="42"/>
      <c r="I388" s="3"/>
    </row>
    <row r="389" spans="1:9" ht="15" customHeight="1">
      <c r="A389" s="17"/>
      <c r="B389" s="9"/>
      <c r="C389" s="9"/>
      <c r="D389" s="24"/>
      <c r="E389" s="15"/>
      <c r="F389" s="25"/>
      <c r="G389" s="20"/>
      <c r="H389" s="46"/>
      <c r="I389" s="4"/>
    </row>
    <row r="390" spans="1:9" ht="15" customHeight="1">
      <c r="A390" s="16"/>
      <c r="B390" s="8"/>
      <c r="C390" s="8"/>
      <c r="D390" s="47"/>
      <c r="E390" s="14"/>
      <c r="F390" s="48"/>
      <c r="G390" s="19"/>
      <c r="H390" s="42"/>
      <c r="I390" s="3"/>
    </row>
    <row r="391" spans="1:9" ht="15" customHeight="1">
      <c r="A391" s="17"/>
      <c r="B391" s="9"/>
      <c r="C391" s="9"/>
      <c r="D391" s="24"/>
      <c r="E391" s="15"/>
      <c r="F391" s="25"/>
      <c r="G391" s="20"/>
      <c r="H391" s="46"/>
      <c r="I391" s="4"/>
    </row>
    <row r="392" spans="1:9" ht="15" customHeight="1">
      <c r="A392" s="16"/>
      <c r="B392" s="8"/>
      <c r="C392" s="8"/>
      <c r="D392" s="47"/>
      <c r="E392" s="14"/>
      <c r="F392" s="48"/>
      <c r="G392" s="19"/>
      <c r="H392" s="42"/>
      <c r="I392" s="3"/>
    </row>
    <row r="393" spans="1:9" ht="15" customHeight="1">
      <c r="A393" s="17"/>
      <c r="B393" s="9"/>
      <c r="C393" s="9"/>
      <c r="D393" s="24"/>
      <c r="E393" s="15"/>
      <c r="F393" s="25"/>
      <c r="G393" s="20"/>
      <c r="H393" s="46"/>
      <c r="I393" s="4"/>
    </row>
    <row r="394" spans="1:9" ht="15" customHeight="1">
      <c r="A394" s="16"/>
      <c r="B394" s="8"/>
      <c r="C394" s="8"/>
      <c r="D394" s="47"/>
      <c r="E394" s="14"/>
      <c r="F394" s="48"/>
      <c r="G394" s="19"/>
      <c r="H394" s="42"/>
      <c r="I394" s="3"/>
    </row>
    <row r="395" spans="1:9" ht="15" customHeight="1">
      <c r="A395" s="17"/>
      <c r="B395" s="9"/>
      <c r="C395" s="9"/>
      <c r="D395" s="24"/>
      <c r="E395" s="15"/>
      <c r="F395" s="25"/>
      <c r="G395" s="20"/>
      <c r="H395" s="46"/>
      <c r="I395" s="4"/>
    </row>
    <row r="396" spans="1:9" ht="15" customHeight="1">
      <c r="A396" s="16"/>
      <c r="B396" s="8"/>
      <c r="C396" s="8"/>
      <c r="D396" s="47"/>
      <c r="E396" s="14"/>
      <c r="F396" s="48"/>
      <c r="G396" s="19"/>
      <c r="H396" s="42"/>
      <c r="I396" s="3"/>
    </row>
    <row r="397" spans="1:9" ht="15" customHeight="1">
      <c r="A397" s="17"/>
      <c r="B397" s="9"/>
      <c r="C397" s="9"/>
      <c r="D397" s="24"/>
      <c r="E397" s="15"/>
      <c r="F397" s="25"/>
      <c r="G397" s="20"/>
      <c r="H397" s="46"/>
      <c r="I397" s="4"/>
    </row>
    <row r="398" spans="1:9" ht="15" customHeight="1">
      <c r="A398" s="16"/>
      <c r="B398" s="8"/>
      <c r="C398" s="8"/>
      <c r="D398" s="47"/>
      <c r="E398" s="14"/>
      <c r="F398" s="48"/>
      <c r="G398" s="19"/>
      <c r="H398" s="42"/>
      <c r="I398" s="3"/>
    </row>
    <row r="399" spans="1:9" ht="15" customHeight="1">
      <c r="A399" s="17"/>
      <c r="B399" s="9"/>
      <c r="C399" s="9"/>
      <c r="D399" s="24"/>
      <c r="E399" s="15"/>
      <c r="F399" s="25"/>
      <c r="G399" s="20"/>
      <c r="H399" s="46"/>
      <c r="I399" s="4"/>
    </row>
    <row r="400" spans="1:9" ht="15" customHeight="1">
      <c r="A400" s="16"/>
      <c r="B400" s="8"/>
      <c r="C400" s="8"/>
      <c r="D400" s="47"/>
      <c r="E400" s="14"/>
      <c r="F400" s="48"/>
      <c r="G400" s="19"/>
      <c r="H400" s="42"/>
      <c r="I400" s="3"/>
    </row>
    <row r="401" spans="1:9" ht="15" customHeight="1">
      <c r="A401" s="17"/>
      <c r="B401" s="9"/>
      <c r="C401" s="9"/>
      <c r="D401" s="24"/>
      <c r="E401" s="15"/>
      <c r="F401" s="25"/>
      <c r="G401" s="20"/>
      <c r="H401" s="46"/>
      <c r="I401" s="4"/>
    </row>
    <row r="402" spans="1:9" ht="15" customHeight="1">
      <c r="A402" s="16"/>
      <c r="B402" s="8"/>
      <c r="C402" s="8"/>
      <c r="D402" s="47"/>
      <c r="E402" s="14"/>
      <c r="F402" s="48"/>
      <c r="G402" s="19"/>
      <c r="H402" s="42"/>
      <c r="I402" s="3"/>
    </row>
    <row r="403" spans="1:9" ht="15" customHeight="1">
      <c r="A403" s="17"/>
      <c r="B403" s="9"/>
      <c r="C403" s="9"/>
      <c r="D403" s="24"/>
      <c r="E403" s="15"/>
      <c r="F403" s="25"/>
      <c r="G403" s="20"/>
      <c r="H403" s="46"/>
      <c r="I403" s="4"/>
    </row>
    <row r="404" spans="1:9" ht="15" customHeight="1">
      <c r="A404" s="16"/>
      <c r="B404" s="8"/>
      <c r="C404" s="8"/>
      <c r="D404" s="47"/>
      <c r="E404" s="14"/>
      <c r="F404" s="48"/>
      <c r="G404" s="19"/>
      <c r="H404" s="42"/>
      <c r="I404" s="3"/>
    </row>
    <row r="405" spans="1:9" ht="15" customHeight="1">
      <c r="A405" s="17"/>
      <c r="B405" s="9"/>
      <c r="C405" s="9"/>
      <c r="D405" s="24"/>
      <c r="E405" s="15"/>
      <c r="F405" s="25"/>
      <c r="G405" s="20"/>
      <c r="H405" s="46"/>
      <c r="I405" s="4"/>
    </row>
    <row r="406" spans="1:9" ht="15" customHeight="1">
      <c r="A406" s="16"/>
      <c r="B406" s="8"/>
      <c r="C406" s="8"/>
      <c r="D406" s="47"/>
      <c r="E406" s="14"/>
      <c r="F406" s="48"/>
      <c r="G406" s="19"/>
      <c r="H406" s="42"/>
      <c r="I406" s="3"/>
    </row>
    <row r="407" spans="1:9" ht="15" customHeight="1">
      <c r="A407" s="17"/>
      <c r="B407" s="15" t="s">
        <v>15</v>
      </c>
      <c r="C407" s="9"/>
      <c r="D407" s="24"/>
      <c r="E407" s="15"/>
      <c r="F407" s="25"/>
      <c r="G407" s="20"/>
      <c r="H407" s="46"/>
      <c r="I407" s="4"/>
    </row>
    <row r="408" spans="1:9" ht="15" customHeight="1">
      <c r="A408" s="16"/>
      <c r="B408" s="8"/>
      <c r="C408" s="8"/>
      <c r="D408" s="47"/>
      <c r="E408" s="14"/>
      <c r="F408" s="48"/>
      <c r="G408" s="19"/>
      <c r="H408" s="42"/>
      <c r="I408" s="3"/>
    </row>
    <row r="409" spans="1:9" ht="15" customHeight="1">
      <c r="A409" s="17"/>
      <c r="B409" s="9"/>
      <c r="C409" s="9"/>
      <c r="D409" s="24"/>
      <c r="E409" s="15"/>
      <c r="F409" s="25"/>
      <c r="G409" s="20"/>
      <c r="H409" s="46"/>
      <c r="I409" s="4"/>
    </row>
    <row r="410" spans="1:9" ht="15" customHeight="1">
      <c r="A410" s="428" t="s">
        <v>10</v>
      </c>
      <c r="B410" s="436"/>
      <c r="C410" s="436" t="s">
        <v>273</v>
      </c>
      <c r="D410" s="437"/>
      <c r="E410" s="431"/>
      <c r="F410" s="438"/>
      <c r="G410" s="439"/>
      <c r="H410" s="439"/>
      <c r="I410" s="433"/>
    </row>
    <row r="411" spans="1:9" ht="15" customHeight="1">
      <c r="A411" s="17">
        <f t="shared" ref="A411" si="9">A377+1</f>
        <v>13</v>
      </c>
      <c r="B411" s="43" t="s">
        <v>274</v>
      </c>
      <c r="C411" s="43" t="s">
        <v>262</v>
      </c>
      <c r="D411" s="44">
        <v>1</v>
      </c>
      <c r="E411" s="15" t="s">
        <v>272</v>
      </c>
      <c r="F411" s="45"/>
      <c r="G411" s="46"/>
      <c r="H411" s="46"/>
      <c r="I411" s="4"/>
    </row>
    <row r="412" spans="1:9" ht="15" customHeight="1">
      <c r="A412" s="16"/>
      <c r="B412" s="8"/>
      <c r="C412" s="8"/>
      <c r="D412" s="47"/>
      <c r="E412" s="14"/>
      <c r="F412" s="48"/>
      <c r="G412" s="19"/>
      <c r="H412" s="42"/>
      <c r="I412" s="3"/>
    </row>
    <row r="413" spans="1:9" ht="15" customHeight="1">
      <c r="A413" s="17"/>
      <c r="B413" s="9"/>
      <c r="C413" s="9"/>
      <c r="D413" s="24"/>
      <c r="E413" s="15"/>
      <c r="F413" s="25"/>
      <c r="G413" s="20"/>
      <c r="H413" s="46"/>
      <c r="I413" s="4"/>
    </row>
    <row r="414" spans="1:9" ht="15" customHeight="1">
      <c r="A414" s="16"/>
      <c r="B414" s="39"/>
      <c r="C414" s="39"/>
      <c r="D414" s="440"/>
      <c r="E414" s="14"/>
      <c r="F414" s="41"/>
      <c r="G414" s="42"/>
      <c r="H414" s="42"/>
      <c r="I414" s="3"/>
    </row>
    <row r="415" spans="1:9" ht="15" customHeight="1">
      <c r="A415" s="17"/>
      <c r="B415" s="43" t="s">
        <v>255</v>
      </c>
      <c r="C415" s="43" t="s">
        <v>269</v>
      </c>
      <c r="D415" s="44">
        <v>0.56000000000000005</v>
      </c>
      <c r="E415" s="15" t="s">
        <v>243</v>
      </c>
      <c r="F415" s="45"/>
      <c r="G415" s="46"/>
      <c r="H415" s="46"/>
      <c r="I415" s="4"/>
    </row>
    <row r="416" spans="1:9" ht="15" customHeight="1">
      <c r="A416" s="16"/>
      <c r="B416" s="39"/>
      <c r="C416" s="39"/>
      <c r="D416" s="440"/>
      <c r="E416" s="14"/>
      <c r="F416" s="41"/>
      <c r="G416" s="42"/>
      <c r="H416" s="42"/>
      <c r="I416" s="3"/>
    </row>
    <row r="417" spans="1:9" ht="15" customHeight="1">
      <c r="A417" s="17"/>
      <c r="B417" s="43" t="s">
        <v>260</v>
      </c>
      <c r="C417" s="43" t="s">
        <v>261</v>
      </c>
      <c r="D417" s="44">
        <v>1</v>
      </c>
      <c r="E417" s="15" t="s">
        <v>21</v>
      </c>
      <c r="F417" s="45"/>
      <c r="G417" s="46"/>
      <c r="H417" s="46"/>
      <c r="I417" s="4"/>
    </row>
    <row r="418" spans="1:9" ht="15" customHeight="1">
      <c r="A418" s="16"/>
      <c r="B418" s="8"/>
      <c r="C418" s="8"/>
      <c r="D418" s="47"/>
      <c r="E418" s="14"/>
      <c r="F418" s="48"/>
      <c r="G418" s="19"/>
      <c r="H418" s="42"/>
      <c r="I418" s="3"/>
    </row>
    <row r="419" spans="1:9" ht="15" customHeight="1">
      <c r="A419" s="17"/>
      <c r="B419" s="9"/>
      <c r="C419" s="9"/>
      <c r="D419" s="24"/>
      <c r="E419" s="15"/>
      <c r="F419" s="25"/>
      <c r="G419" s="20"/>
      <c r="H419" s="46"/>
      <c r="I419" s="4"/>
    </row>
    <row r="420" spans="1:9" ht="15" customHeight="1">
      <c r="A420" s="16"/>
      <c r="B420" s="8"/>
      <c r="C420" s="8"/>
      <c r="D420" s="47"/>
      <c r="E420" s="14"/>
      <c r="F420" s="48"/>
      <c r="G420" s="19"/>
      <c r="H420" s="42"/>
      <c r="I420" s="3"/>
    </row>
    <row r="421" spans="1:9" ht="15" customHeight="1">
      <c r="A421" s="17"/>
      <c r="B421" s="9"/>
      <c r="C421" s="9"/>
      <c r="D421" s="24"/>
      <c r="E421" s="15"/>
      <c r="F421" s="25"/>
      <c r="G421" s="20"/>
      <c r="H421" s="46"/>
      <c r="I421" s="4"/>
    </row>
    <row r="422" spans="1:9" ht="15" customHeight="1">
      <c r="A422" s="16"/>
      <c r="B422" s="8"/>
      <c r="C422" s="8"/>
      <c r="D422" s="47"/>
      <c r="E422" s="14"/>
      <c r="F422" s="48"/>
      <c r="G422" s="19"/>
      <c r="H422" s="42"/>
      <c r="I422" s="3"/>
    </row>
    <row r="423" spans="1:9" ht="15" customHeight="1">
      <c r="A423" s="17"/>
      <c r="B423" s="9"/>
      <c r="C423" s="9"/>
      <c r="D423" s="24"/>
      <c r="E423" s="15"/>
      <c r="F423" s="25"/>
      <c r="G423" s="20"/>
      <c r="H423" s="46"/>
      <c r="I423" s="4"/>
    </row>
    <row r="424" spans="1:9" ht="15" customHeight="1">
      <c r="A424" s="16"/>
      <c r="B424" s="8"/>
      <c r="C424" s="8"/>
      <c r="D424" s="47"/>
      <c r="E424" s="14"/>
      <c r="F424" s="48"/>
      <c r="G424" s="19"/>
      <c r="H424" s="42"/>
      <c r="I424" s="3"/>
    </row>
    <row r="425" spans="1:9" ht="15" customHeight="1">
      <c r="A425" s="17"/>
      <c r="B425" s="9"/>
      <c r="C425" s="9"/>
      <c r="D425" s="24"/>
      <c r="E425" s="15"/>
      <c r="F425" s="25"/>
      <c r="G425" s="20"/>
      <c r="H425" s="46"/>
      <c r="I425" s="4"/>
    </row>
    <row r="426" spans="1:9" ht="15" customHeight="1">
      <c r="A426" s="16"/>
      <c r="B426" s="8"/>
      <c r="C426" s="8"/>
      <c r="D426" s="47"/>
      <c r="E426" s="14"/>
      <c r="F426" s="48"/>
      <c r="G426" s="19"/>
      <c r="H426" s="42"/>
      <c r="I426" s="3"/>
    </row>
    <row r="427" spans="1:9" ht="15" customHeight="1">
      <c r="A427" s="17"/>
      <c r="B427" s="9"/>
      <c r="C427" s="9"/>
      <c r="D427" s="24"/>
      <c r="E427" s="15"/>
      <c r="F427" s="25"/>
      <c r="G427" s="20"/>
      <c r="H427" s="46"/>
      <c r="I427" s="4"/>
    </row>
    <row r="428" spans="1:9" ht="15" customHeight="1">
      <c r="A428" s="16"/>
      <c r="B428" s="8"/>
      <c r="C428" s="8"/>
      <c r="D428" s="47"/>
      <c r="E428" s="14"/>
      <c r="F428" s="48"/>
      <c r="G428" s="19"/>
      <c r="H428" s="42"/>
      <c r="I428" s="3"/>
    </row>
    <row r="429" spans="1:9" ht="15" customHeight="1">
      <c r="A429" s="17"/>
      <c r="B429" s="9"/>
      <c r="C429" s="9"/>
      <c r="D429" s="24"/>
      <c r="E429" s="15"/>
      <c r="F429" s="25"/>
      <c r="G429" s="20"/>
      <c r="H429" s="46"/>
      <c r="I429" s="4"/>
    </row>
    <row r="430" spans="1:9" ht="15" customHeight="1">
      <c r="A430" s="16"/>
      <c r="B430" s="8"/>
      <c r="C430" s="8"/>
      <c r="D430" s="47"/>
      <c r="E430" s="14"/>
      <c r="F430" s="48"/>
      <c r="G430" s="19"/>
      <c r="H430" s="42"/>
      <c r="I430" s="3"/>
    </row>
    <row r="431" spans="1:9" ht="15" customHeight="1">
      <c r="A431" s="17"/>
      <c r="B431" s="9"/>
      <c r="C431" s="9"/>
      <c r="D431" s="24"/>
      <c r="E431" s="15"/>
      <c r="F431" s="25"/>
      <c r="G431" s="20"/>
      <c r="H431" s="46"/>
      <c r="I431" s="4"/>
    </row>
    <row r="432" spans="1:9" ht="15" customHeight="1">
      <c r="A432" s="16"/>
      <c r="B432" s="8"/>
      <c r="C432" s="8"/>
      <c r="D432" s="47"/>
      <c r="E432" s="14"/>
      <c r="F432" s="48"/>
      <c r="G432" s="19"/>
      <c r="H432" s="42"/>
      <c r="I432" s="3"/>
    </row>
    <row r="433" spans="1:9" ht="15" customHeight="1">
      <c r="A433" s="17"/>
      <c r="B433" s="9"/>
      <c r="C433" s="9"/>
      <c r="D433" s="24"/>
      <c r="E433" s="15"/>
      <c r="F433" s="25"/>
      <c r="G433" s="20"/>
      <c r="H433" s="46"/>
      <c r="I433" s="4"/>
    </row>
    <row r="434" spans="1:9" ht="15" customHeight="1">
      <c r="A434" s="16"/>
      <c r="B434" s="8"/>
      <c r="C434" s="8"/>
      <c r="D434" s="47"/>
      <c r="E434" s="14"/>
      <c r="F434" s="48"/>
      <c r="G434" s="19"/>
      <c r="H434" s="42"/>
      <c r="I434" s="3"/>
    </row>
    <row r="435" spans="1:9" ht="15" customHeight="1">
      <c r="A435" s="17"/>
      <c r="B435" s="9"/>
      <c r="C435" s="9"/>
      <c r="D435" s="24"/>
      <c r="E435" s="15"/>
      <c r="F435" s="25"/>
      <c r="G435" s="20"/>
      <c r="H435" s="46"/>
      <c r="I435" s="4"/>
    </row>
    <row r="436" spans="1:9" ht="15" customHeight="1">
      <c r="A436" s="16"/>
      <c r="B436" s="8"/>
      <c r="C436" s="8"/>
      <c r="D436" s="47"/>
      <c r="E436" s="14"/>
      <c r="F436" s="48"/>
      <c r="G436" s="19"/>
      <c r="H436" s="42"/>
      <c r="I436" s="3"/>
    </row>
    <row r="437" spans="1:9" ht="15" customHeight="1">
      <c r="A437" s="17"/>
      <c r="B437" s="9"/>
      <c r="C437" s="9"/>
      <c r="D437" s="24"/>
      <c r="E437" s="15"/>
      <c r="F437" s="25"/>
      <c r="G437" s="20"/>
      <c r="H437" s="46"/>
      <c r="I437" s="4"/>
    </row>
    <row r="438" spans="1:9" ht="15" customHeight="1">
      <c r="A438" s="16"/>
      <c r="B438" s="8"/>
      <c r="C438" s="8"/>
      <c r="D438" s="47"/>
      <c r="E438" s="14"/>
      <c r="F438" s="48"/>
      <c r="G438" s="19"/>
      <c r="H438" s="42"/>
      <c r="I438" s="3"/>
    </row>
    <row r="439" spans="1:9" ht="15" customHeight="1">
      <c r="A439" s="17"/>
      <c r="B439" s="9"/>
      <c r="C439" s="9"/>
      <c r="D439" s="24"/>
      <c r="E439" s="15"/>
      <c r="F439" s="25"/>
      <c r="G439" s="20"/>
      <c r="H439" s="46"/>
      <c r="I439" s="4"/>
    </row>
    <row r="440" spans="1:9" ht="15" customHeight="1">
      <c r="A440" s="16"/>
      <c r="B440" s="8"/>
      <c r="C440" s="8"/>
      <c r="D440" s="47"/>
      <c r="E440" s="14"/>
      <c r="F440" s="48"/>
      <c r="G440" s="19"/>
      <c r="H440" s="42"/>
      <c r="I440" s="3"/>
    </row>
    <row r="441" spans="1:9" ht="15" customHeight="1">
      <c r="A441" s="17"/>
      <c r="B441" s="15" t="s">
        <v>15</v>
      </c>
      <c r="C441" s="9"/>
      <c r="D441" s="24"/>
      <c r="E441" s="15"/>
      <c r="F441" s="25"/>
      <c r="G441" s="20"/>
      <c r="H441" s="46"/>
      <c r="I441" s="4"/>
    </row>
    <row r="442" spans="1:9" ht="15" customHeight="1">
      <c r="A442" s="16"/>
      <c r="B442" s="8"/>
      <c r="C442" s="8"/>
      <c r="D442" s="47"/>
      <c r="E442" s="14"/>
      <c r="F442" s="48"/>
      <c r="G442" s="19"/>
      <c r="H442" s="42"/>
      <c r="I442" s="3"/>
    </row>
    <row r="443" spans="1:9" ht="15" customHeight="1">
      <c r="A443" s="17"/>
      <c r="B443" s="9"/>
      <c r="C443" s="9"/>
      <c r="D443" s="24"/>
      <c r="E443" s="15"/>
      <c r="F443" s="25"/>
      <c r="G443" s="20"/>
      <c r="H443" s="46"/>
      <c r="I443" s="4"/>
    </row>
    <row r="444" spans="1:9" ht="15" customHeight="1">
      <c r="A444" s="428" t="s">
        <v>10</v>
      </c>
      <c r="B444" s="436" t="s">
        <v>11</v>
      </c>
      <c r="C444" s="436" t="s">
        <v>11</v>
      </c>
      <c r="D444" s="437"/>
      <c r="E444" s="431"/>
      <c r="F444" s="438"/>
      <c r="G444" s="439"/>
      <c r="H444" s="439"/>
      <c r="I444" s="433"/>
    </row>
    <row r="445" spans="1:9" ht="15" customHeight="1">
      <c r="A445" s="17">
        <f t="shared" ref="A445" si="10">A411+1</f>
        <v>14</v>
      </c>
      <c r="B445" s="43" t="s">
        <v>145</v>
      </c>
      <c r="C445" s="43" t="s">
        <v>146</v>
      </c>
      <c r="D445" s="44">
        <v>1</v>
      </c>
      <c r="E445" s="15" t="s">
        <v>24</v>
      </c>
      <c r="F445" s="45"/>
      <c r="G445" s="46"/>
      <c r="H445" s="46"/>
      <c r="I445" s="4"/>
    </row>
    <row r="446" spans="1:9" ht="15" customHeight="1">
      <c r="A446" s="16"/>
      <c r="B446" s="8"/>
      <c r="C446" s="8"/>
      <c r="D446" s="47"/>
      <c r="E446" s="14"/>
      <c r="F446" s="48"/>
      <c r="G446" s="19"/>
      <c r="H446" s="42"/>
      <c r="I446" s="3"/>
    </row>
    <row r="447" spans="1:9" ht="15" customHeight="1">
      <c r="A447" s="17"/>
      <c r="B447" s="9"/>
      <c r="C447" s="9"/>
      <c r="D447" s="24"/>
      <c r="E447" s="15"/>
      <c r="F447" s="25"/>
      <c r="G447" s="20"/>
      <c r="H447" s="46"/>
      <c r="I447" s="4"/>
    </row>
    <row r="448" spans="1:9" ht="15" customHeight="1">
      <c r="A448" s="16"/>
      <c r="B448" s="39"/>
      <c r="C448" s="39" t="s">
        <v>276</v>
      </c>
      <c r="D448" s="440"/>
      <c r="E448" s="14"/>
      <c r="F448" s="41"/>
      <c r="G448" s="42"/>
      <c r="H448" s="42"/>
      <c r="I448" s="31"/>
    </row>
    <row r="449" spans="1:9" ht="15" customHeight="1">
      <c r="A449" s="17"/>
      <c r="B449" s="43" t="s">
        <v>145</v>
      </c>
      <c r="C449" s="43" t="s">
        <v>237</v>
      </c>
      <c r="D449" s="44">
        <v>1</v>
      </c>
      <c r="E449" s="15" t="s">
        <v>17</v>
      </c>
      <c r="F449" s="45"/>
      <c r="G449" s="46"/>
      <c r="H449" s="46"/>
      <c r="I449" s="32"/>
    </row>
    <row r="450" spans="1:9" ht="15" customHeight="1">
      <c r="A450" s="16"/>
      <c r="B450" s="39"/>
      <c r="C450" s="39"/>
      <c r="D450" s="440"/>
      <c r="E450" s="14"/>
      <c r="F450" s="41"/>
      <c r="G450" s="42"/>
      <c r="H450" s="42"/>
      <c r="I450" s="3"/>
    </row>
    <row r="451" spans="1:9" ht="15" customHeight="1">
      <c r="A451" s="17"/>
      <c r="B451" s="43" t="s">
        <v>232</v>
      </c>
      <c r="C451" s="43"/>
      <c r="D451" s="44">
        <v>0.01</v>
      </c>
      <c r="E451" s="15" t="s">
        <v>231</v>
      </c>
      <c r="F451" s="45"/>
      <c r="G451" s="46"/>
      <c r="H451" s="46"/>
      <c r="I451" s="4"/>
    </row>
    <row r="452" spans="1:9" ht="15" customHeight="1">
      <c r="A452" s="16"/>
      <c r="B452" s="39"/>
      <c r="C452" s="39"/>
      <c r="D452" s="440"/>
      <c r="E452" s="14"/>
      <c r="F452" s="41"/>
      <c r="G452" s="42"/>
      <c r="H452" s="42"/>
      <c r="I452" s="3"/>
    </row>
    <row r="453" spans="1:9" ht="15" customHeight="1">
      <c r="A453" s="17"/>
      <c r="B453" s="43" t="s">
        <v>275</v>
      </c>
      <c r="C453" s="43" t="s">
        <v>28</v>
      </c>
      <c r="D453" s="44">
        <v>1</v>
      </c>
      <c r="E453" s="15" t="s">
        <v>13</v>
      </c>
      <c r="F453" s="45"/>
      <c r="G453" s="46"/>
      <c r="H453" s="46"/>
      <c r="I453" s="4"/>
    </row>
    <row r="454" spans="1:9" ht="15" customHeight="1">
      <c r="A454" s="16"/>
      <c r="B454" s="8"/>
      <c r="C454" s="8"/>
      <c r="D454" s="47"/>
      <c r="E454" s="14"/>
      <c r="F454" s="48"/>
      <c r="G454" s="19"/>
      <c r="H454" s="42"/>
      <c r="I454" s="3"/>
    </row>
    <row r="455" spans="1:9" ht="15" customHeight="1">
      <c r="A455" s="17"/>
      <c r="B455" s="9"/>
      <c r="C455" s="9"/>
      <c r="D455" s="24"/>
      <c r="E455" s="15"/>
      <c r="F455" s="25"/>
      <c r="G455" s="20"/>
      <c r="H455" s="46"/>
      <c r="I455" s="4"/>
    </row>
    <row r="456" spans="1:9" ht="15" customHeight="1">
      <c r="A456" s="16"/>
      <c r="B456" s="8"/>
      <c r="C456" s="8"/>
      <c r="D456" s="47"/>
      <c r="E456" s="14"/>
      <c r="F456" s="48"/>
      <c r="G456" s="19"/>
      <c r="H456" s="42"/>
      <c r="I456" s="3"/>
    </row>
    <row r="457" spans="1:9" ht="15" customHeight="1">
      <c r="A457" s="17"/>
      <c r="B457" s="9"/>
      <c r="C457" s="9"/>
      <c r="D457" s="24"/>
      <c r="E457" s="15"/>
      <c r="F457" s="25"/>
      <c r="G457" s="20"/>
      <c r="H457" s="46"/>
      <c r="I457" s="4"/>
    </row>
    <row r="458" spans="1:9" ht="15" customHeight="1">
      <c r="A458" s="16"/>
      <c r="B458" s="8"/>
      <c r="C458" s="8"/>
      <c r="D458" s="47"/>
      <c r="E458" s="14"/>
      <c r="F458" s="48"/>
      <c r="G458" s="19"/>
      <c r="H458" s="42"/>
      <c r="I458" s="3"/>
    </row>
    <row r="459" spans="1:9" ht="15" customHeight="1">
      <c r="A459" s="17"/>
      <c r="B459" s="9"/>
      <c r="C459" s="9"/>
      <c r="D459" s="24"/>
      <c r="E459" s="15"/>
      <c r="F459" s="25"/>
      <c r="G459" s="20"/>
      <c r="H459" s="46"/>
      <c r="I459" s="4"/>
    </row>
    <row r="460" spans="1:9" ht="15" customHeight="1">
      <c r="A460" s="16"/>
      <c r="B460" s="8"/>
      <c r="C460" s="8"/>
      <c r="D460" s="47"/>
      <c r="E460" s="14"/>
      <c r="F460" s="48"/>
      <c r="G460" s="19"/>
      <c r="H460" s="42"/>
      <c r="I460" s="3"/>
    </row>
    <row r="461" spans="1:9" ht="15" customHeight="1">
      <c r="A461" s="17"/>
      <c r="B461" s="9"/>
      <c r="C461" s="9"/>
      <c r="D461" s="24"/>
      <c r="E461" s="15"/>
      <c r="F461" s="25"/>
      <c r="G461" s="20"/>
      <c r="H461" s="46"/>
      <c r="I461" s="4"/>
    </row>
    <row r="462" spans="1:9" ht="15" customHeight="1">
      <c r="A462" s="16"/>
      <c r="B462" s="8"/>
      <c r="C462" s="8"/>
      <c r="D462" s="47"/>
      <c r="E462" s="14"/>
      <c r="F462" s="48"/>
      <c r="G462" s="19"/>
      <c r="H462" s="42"/>
      <c r="I462" s="3"/>
    </row>
    <row r="463" spans="1:9" ht="15" customHeight="1">
      <c r="A463" s="17"/>
      <c r="B463" s="9"/>
      <c r="C463" s="9"/>
      <c r="D463" s="24"/>
      <c r="E463" s="15"/>
      <c r="F463" s="25"/>
      <c r="G463" s="20"/>
      <c r="H463" s="46"/>
      <c r="I463" s="4"/>
    </row>
    <row r="464" spans="1:9" ht="15" customHeight="1">
      <c r="A464" s="16"/>
      <c r="B464" s="8"/>
      <c r="C464" s="8"/>
      <c r="D464" s="47"/>
      <c r="E464" s="14"/>
      <c r="F464" s="48"/>
      <c r="G464" s="19"/>
      <c r="H464" s="42"/>
      <c r="I464" s="3"/>
    </row>
    <row r="465" spans="1:9" ht="15" customHeight="1">
      <c r="A465" s="17"/>
      <c r="B465" s="9"/>
      <c r="C465" s="9"/>
      <c r="D465" s="24"/>
      <c r="E465" s="15"/>
      <c r="F465" s="25"/>
      <c r="G465" s="20"/>
      <c r="H465" s="46"/>
      <c r="I465" s="4"/>
    </row>
    <row r="466" spans="1:9" ht="15" customHeight="1">
      <c r="A466" s="16"/>
      <c r="B466" s="8"/>
      <c r="C466" s="8"/>
      <c r="D466" s="47"/>
      <c r="E466" s="14"/>
      <c r="F466" s="48"/>
      <c r="G466" s="19"/>
      <c r="H466" s="42"/>
      <c r="I466" s="3"/>
    </row>
    <row r="467" spans="1:9" ht="15" customHeight="1">
      <c r="A467" s="17"/>
      <c r="B467" s="9"/>
      <c r="C467" s="9"/>
      <c r="D467" s="24"/>
      <c r="E467" s="15"/>
      <c r="F467" s="25"/>
      <c r="G467" s="20"/>
      <c r="H467" s="46"/>
      <c r="I467" s="4"/>
    </row>
    <row r="468" spans="1:9" ht="15" customHeight="1">
      <c r="A468" s="16"/>
      <c r="B468" s="8"/>
      <c r="C468" s="8"/>
      <c r="D468" s="47"/>
      <c r="E468" s="14"/>
      <c r="F468" s="48"/>
      <c r="G468" s="19"/>
      <c r="H468" s="42"/>
      <c r="I468" s="3"/>
    </row>
    <row r="469" spans="1:9" ht="15" customHeight="1">
      <c r="A469" s="17"/>
      <c r="B469" s="9"/>
      <c r="C469" s="9"/>
      <c r="D469" s="24"/>
      <c r="E469" s="15"/>
      <c r="F469" s="25"/>
      <c r="G469" s="20"/>
      <c r="H469" s="46"/>
      <c r="I469" s="4"/>
    </row>
    <row r="470" spans="1:9" ht="15" customHeight="1">
      <c r="A470" s="16"/>
      <c r="B470" s="8"/>
      <c r="C470" s="8"/>
      <c r="D470" s="47"/>
      <c r="E470" s="14"/>
      <c r="F470" s="48"/>
      <c r="G470" s="19"/>
      <c r="H470" s="42"/>
      <c r="I470" s="3"/>
    </row>
    <row r="471" spans="1:9" ht="15" customHeight="1">
      <c r="A471" s="17"/>
      <c r="B471" s="9"/>
      <c r="C471" s="9"/>
      <c r="D471" s="24"/>
      <c r="E471" s="15"/>
      <c r="F471" s="25"/>
      <c r="G471" s="20"/>
      <c r="H471" s="46"/>
      <c r="I471" s="4"/>
    </row>
    <row r="472" spans="1:9" ht="15" customHeight="1">
      <c r="A472" s="16"/>
      <c r="B472" s="8"/>
      <c r="C472" s="8"/>
      <c r="D472" s="47"/>
      <c r="E472" s="14"/>
      <c r="F472" s="48"/>
      <c r="G472" s="19"/>
      <c r="H472" s="42"/>
      <c r="I472" s="3"/>
    </row>
    <row r="473" spans="1:9" ht="15" customHeight="1">
      <c r="A473" s="17"/>
      <c r="B473" s="9"/>
      <c r="C473" s="9"/>
      <c r="D473" s="24"/>
      <c r="E473" s="15"/>
      <c r="F473" s="25"/>
      <c r="G473" s="20"/>
      <c r="H473" s="46"/>
      <c r="I473" s="4"/>
    </row>
    <row r="474" spans="1:9" ht="15" customHeight="1">
      <c r="A474" s="16"/>
      <c r="B474" s="8"/>
      <c r="C474" s="8"/>
      <c r="D474" s="47"/>
      <c r="E474" s="14"/>
      <c r="F474" s="48"/>
      <c r="G474" s="19"/>
      <c r="H474" s="42"/>
      <c r="I474" s="3"/>
    </row>
    <row r="475" spans="1:9" ht="15" customHeight="1">
      <c r="A475" s="17"/>
      <c r="B475" s="15" t="s">
        <v>15</v>
      </c>
      <c r="C475" s="9"/>
      <c r="D475" s="24"/>
      <c r="E475" s="15"/>
      <c r="F475" s="25"/>
      <c r="G475" s="20"/>
      <c r="H475" s="46"/>
      <c r="I475" s="4"/>
    </row>
    <row r="476" spans="1:9" ht="15" customHeight="1">
      <c r="A476" s="16"/>
      <c r="B476" s="8"/>
      <c r="C476" s="8"/>
      <c r="D476" s="47"/>
      <c r="E476" s="14"/>
      <c r="F476" s="48"/>
      <c r="G476" s="19"/>
      <c r="H476" s="42"/>
      <c r="I476" s="3"/>
    </row>
    <row r="477" spans="1:9" ht="15" customHeight="1">
      <c r="A477" s="17"/>
      <c r="B477" s="15" t="s">
        <v>16</v>
      </c>
      <c r="C477" s="9"/>
      <c r="D477" s="24"/>
      <c r="E477" s="15"/>
      <c r="F477" s="25"/>
      <c r="G477" s="20"/>
      <c r="H477" s="46"/>
      <c r="I477" s="4"/>
    </row>
    <row r="478" spans="1:9" ht="15" customHeight="1">
      <c r="A478" s="428" t="s">
        <v>10</v>
      </c>
      <c r="B478" s="436"/>
      <c r="C478" s="436" t="s">
        <v>277</v>
      </c>
      <c r="D478" s="437"/>
      <c r="E478" s="431"/>
      <c r="F478" s="438"/>
      <c r="G478" s="439"/>
      <c r="H478" s="439"/>
      <c r="I478" s="433"/>
    </row>
    <row r="479" spans="1:9" ht="15" customHeight="1">
      <c r="A479" s="17">
        <f t="shared" ref="A479" si="11">A445+1</f>
        <v>15</v>
      </c>
      <c r="B479" s="43" t="s">
        <v>145</v>
      </c>
      <c r="C479" s="43" t="s">
        <v>240</v>
      </c>
      <c r="D479" s="44">
        <v>1</v>
      </c>
      <c r="E479" s="15" t="s">
        <v>24</v>
      </c>
      <c r="F479" s="45"/>
      <c r="G479" s="46"/>
      <c r="H479" s="46"/>
      <c r="I479" s="4"/>
    </row>
    <row r="480" spans="1:9" ht="15" customHeight="1">
      <c r="A480" s="16"/>
      <c r="B480" s="8"/>
      <c r="C480" s="8"/>
      <c r="D480" s="47"/>
      <c r="E480" s="14"/>
      <c r="F480" s="48"/>
      <c r="G480" s="19"/>
      <c r="H480" s="42"/>
      <c r="I480" s="3"/>
    </row>
    <row r="481" spans="1:9" ht="15" customHeight="1">
      <c r="A481" s="17"/>
      <c r="B481" s="9"/>
      <c r="C481" s="9"/>
      <c r="D481" s="24"/>
      <c r="E481" s="15"/>
      <c r="F481" s="25"/>
      <c r="G481" s="20"/>
      <c r="H481" s="46"/>
      <c r="I481" s="4"/>
    </row>
    <row r="482" spans="1:9" ht="15" customHeight="1">
      <c r="A482" s="16"/>
      <c r="B482" s="39"/>
      <c r="C482" s="39"/>
      <c r="D482" s="440"/>
      <c r="E482" s="14"/>
      <c r="F482" s="41"/>
      <c r="G482" s="42"/>
      <c r="H482" s="42"/>
      <c r="I482" s="3"/>
    </row>
    <row r="483" spans="1:9" ht="15" customHeight="1">
      <c r="A483" s="17"/>
      <c r="B483" s="43" t="s">
        <v>278</v>
      </c>
      <c r="C483" s="43" t="s">
        <v>256</v>
      </c>
      <c r="D483" s="44">
        <v>0.1</v>
      </c>
      <c r="E483" s="15" t="s">
        <v>279</v>
      </c>
      <c r="F483" s="45"/>
      <c r="G483" s="46"/>
      <c r="H483" s="46"/>
      <c r="I483" s="4"/>
    </row>
    <row r="484" spans="1:9" ht="15" customHeight="1">
      <c r="A484" s="16"/>
      <c r="B484" s="39"/>
      <c r="C484" s="39"/>
      <c r="D484" s="440"/>
      <c r="E484" s="14"/>
      <c r="F484" s="41"/>
      <c r="G484" s="42"/>
      <c r="H484" s="42"/>
      <c r="I484" s="3"/>
    </row>
    <row r="485" spans="1:9" ht="15" customHeight="1">
      <c r="A485" s="17"/>
      <c r="B485" s="43" t="s">
        <v>248</v>
      </c>
      <c r="C485" s="43" t="s">
        <v>249</v>
      </c>
      <c r="D485" s="44">
        <v>0.1</v>
      </c>
      <c r="E485" s="15" t="s">
        <v>243</v>
      </c>
      <c r="F485" s="45"/>
      <c r="G485" s="46"/>
      <c r="H485" s="46"/>
      <c r="I485" s="4"/>
    </row>
    <row r="486" spans="1:9" ht="15" customHeight="1">
      <c r="A486" s="16"/>
      <c r="B486" s="39"/>
      <c r="C486" s="39"/>
      <c r="D486" s="440"/>
      <c r="E486" s="14"/>
      <c r="F486" s="41"/>
      <c r="G486" s="42"/>
      <c r="H486" s="42"/>
      <c r="I486" s="3"/>
    </row>
    <row r="487" spans="1:9" ht="15" customHeight="1">
      <c r="A487" s="17"/>
      <c r="B487" s="43" t="s">
        <v>260</v>
      </c>
      <c r="C487" s="43" t="s">
        <v>261</v>
      </c>
      <c r="D487" s="44">
        <v>1</v>
      </c>
      <c r="E487" s="15" t="s">
        <v>21</v>
      </c>
      <c r="F487" s="45"/>
      <c r="G487" s="46"/>
      <c r="H487" s="46"/>
      <c r="I487" s="4"/>
    </row>
    <row r="488" spans="1:9" ht="15" customHeight="1">
      <c r="A488" s="16"/>
      <c r="B488" s="8"/>
      <c r="C488" s="8"/>
      <c r="D488" s="47"/>
      <c r="E488" s="14"/>
      <c r="F488" s="48"/>
      <c r="G488" s="19"/>
      <c r="H488" s="42"/>
      <c r="I488" s="3"/>
    </row>
    <row r="489" spans="1:9" ht="15" customHeight="1">
      <c r="A489" s="17"/>
      <c r="B489" s="9"/>
      <c r="C489" s="9"/>
      <c r="D489" s="24"/>
      <c r="E489" s="15"/>
      <c r="F489" s="25"/>
      <c r="G489" s="20"/>
      <c r="H489" s="46"/>
      <c r="I489" s="4"/>
    </row>
    <row r="490" spans="1:9" ht="15" customHeight="1">
      <c r="A490" s="16"/>
      <c r="B490" s="8"/>
      <c r="C490" s="8"/>
      <c r="D490" s="47"/>
      <c r="E490" s="14"/>
      <c r="F490" s="48"/>
      <c r="G490" s="19"/>
      <c r="H490" s="42"/>
      <c r="I490" s="3"/>
    </row>
    <row r="491" spans="1:9" ht="15" customHeight="1">
      <c r="A491" s="17"/>
      <c r="B491" s="9"/>
      <c r="C491" s="9"/>
      <c r="D491" s="24"/>
      <c r="E491" s="15"/>
      <c r="F491" s="25"/>
      <c r="G491" s="20"/>
      <c r="H491" s="46"/>
      <c r="I491" s="4"/>
    </row>
    <row r="492" spans="1:9" ht="15" customHeight="1">
      <c r="A492" s="16"/>
      <c r="B492" s="8"/>
      <c r="C492" s="8"/>
      <c r="D492" s="47"/>
      <c r="E492" s="14"/>
      <c r="F492" s="48"/>
      <c r="G492" s="19"/>
      <c r="H492" s="42"/>
      <c r="I492" s="3"/>
    </row>
    <row r="493" spans="1:9" ht="15" customHeight="1">
      <c r="A493" s="17"/>
      <c r="B493" s="9"/>
      <c r="C493" s="9"/>
      <c r="D493" s="24"/>
      <c r="E493" s="15"/>
      <c r="F493" s="25"/>
      <c r="G493" s="20"/>
      <c r="H493" s="46"/>
      <c r="I493" s="4"/>
    </row>
    <row r="494" spans="1:9" ht="15" customHeight="1">
      <c r="A494" s="16"/>
      <c r="B494" s="8"/>
      <c r="C494" s="8"/>
      <c r="D494" s="47"/>
      <c r="E494" s="14"/>
      <c r="F494" s="48"/>
      <c r="G494" s="19"/>
      <c r="H494" s="42"/>
      <c r="I494" s="3"/>
    </row>
    <row r="495" spans="1:9" ht="15" customHeight="1">
      <c r="A495" s="17"/>
      <c r="B495" s="9"/>
      <c r="C495" s="9"/>
      <c r="D495" s="24"/>
      <c r="E495" s="15"/>
      <c r="F495" s="25"/>
      <c r="G495" s="20"/>
      <c r="H495" s="46"/>
      <c r="I495" s="4"/>
    </row>
    <row r="496" spans="1:9" ht="15" customHeight="1">
      <c r="A496" s="16"/>
      <c r="B496" s="8"/>
      <c r="C496" s="8"/>
      <c r="D496" s="47"/>
      <c r="E496" s="14"/>
      <c r="F496" s="48"/>
      <c r="G496" s="19"/>
      <c r="H496" s="42"/>
      <c r="I496" s="3"/>
    </row>
    <row r="497" spans="1:9" ht="15" customHeight="1">
      <c r="A497" s="17"/>
      <c r="B497" s="9"/>
      <c r="C497" s="9"/>
      <c r="D497" s="24"/>
      <c r="E497" s="15"/>
      <c r="F497" s="25"/>
      <c r="G497" s="20"/>
      <c r="H497" s="46"/>
      <c r="I497" s="4"/>
    </row>
    <row r="498" spans="1:9" ht="15" customHeight="1">
      <c r="A498" s="16"/>
      <c r="B498" s="8"/>
      <c r="C498" s="8"/>
      <c r="D498" s="47"/>
      <c r="E498" s="14"/>
      <c r="F498" s="48"/>
      <c r="G498" s="19"/>
      <c r="H498" s="42"/>
      <c r="I498" s="3"/>
    </row>
    <row r="499" spans="1:9" ht="15" customHeight="1">
      <c r="A499" s="17"/>
      <c r="B499" s="9"/>
      <c r="C499" s="9"/>
      <c r="D499" s="24"/>
      <c r="E499" s="15"/>
      <c r="F499" s="25"/>
      <c r="G499" s="20"/>
      <c r="H499" s="46"/>
      <c r="I499" s="4"/>
    </row>
    <row r="500" spans="1:9" ht="15" customHeight="1">
      <c r="A500" s="16"/>
      <c r="B500" s="8"/>
      <c r="C500" s="8"/>
      <c r="D500" s="47"/>
      <c r="E500" s="14"/>
      <c r="F500" s="48"/>
      <c r="G500" s="19"/>
      <c r="H500" s="42"/>
      <c r="I500" s="3"/>
    </row>
    <row r="501" spans="1:9" ht="15" customHeight="1">
      <c r="A501" s="17"/>
      <c r="B501" s="9"/>
      <c r="C501" s="9"/>
      <c r="D501" s="24"/>
      <c r="E501" s="15"/>
      <c r="F501" s="25"/>
      <c r="G501" s="20"/>
      <c r="H501" s="46"/>
      <c r="I501" s="4"/>
    </row>
    <row r="502" spans="1:9" ht="15" customHeight="1">
      <c r="A502" s="16"/>
      <c r="B502" s="8"/>
      <c r="C502" s="8"/>
      <c r="D502" s="47"/>
      <c r="E502" s="14"/>
      <c r="F502" s="48"/>
      <c r="G502" s="19"/>
      <c r="H502" s="42"/>
      <c r="I502" s="3"/>
    </row>
    <row r="503" spans="1:9" ht="15" customHeight="1">
      <c r="A503" s="17"/>
      <c r="B503" s="9"/>
      <c r="C503" s="9"/>
      <c r="D503" s="24"/>
      <c r="E503" s="15"/>
      <c r="F503" s="25"/>
      <c r="G503" s="20"/>
      <c r="H503" s="46"/>
      <c r="I503" s="4"/>
    </row>
    <row r="504" spans="1:9" ht="15" customHeight="1">
      <c r="A504" s="16"/>
      <c r="B504" s="8"/>
      <c r="C504" s="8"/>
      <c r="D504" s="47"/>
      <c r="E504" s="14"/>
      <c r="F504" s="48"/>
      <c r="G504" s="19"/>
      <c r="H504" s="42"/>
      <c r="I504" s="3"/>
    </row>
    <row r="505" spans="1:9" ht="15" customHeight="1">
      <c r="A505" s="17"/>
      <c r="B505" s="9"/>
      <c r="C505" s="9"/>
      <c r="D505" s="24"/>
      <c r="E505" s="15"/>
      <c r="F505" s="25"/>
      <c r="G505" s="20"/>
      <c r="H505" s="46"/>
      <c r="I505" s="4"/>
    </row>
    <row r="506" spans="1:9" ht="15" customHeight="1">
      <c r="A506" s="16"/>
      <c r="B506" s="8"/>
      <c r="C506" s="8"/>
      <c r="D506" s="47"/>
      <c r="E506" s="14"/>
      <c r="F506" s="48"/>
      <c r="G506" s="19"/>
      <c r="H506" s="42"/>
      <c r="I506" s="3"/>
    </row>
    <row r="507" spans="1:9" ht="15" customHeight="1">
      <c r="A507" s="17"/>
      <c r="B507" s="9"/>
      <c r="C507" s="9"/>
      <c r="D507" s="24"/>
      <c r="E507" s="15"/>
      <c r="F507" s="25"/>
      <c r="G507" s="20"/>
      <c r="H507" s="46"/>
      <c r="I507" s="4"/>
    </row>
    <row r="508" spans="1:9" ht="15" customHeight="1">
      <c r="A508" s="16"/>
      <c r="B508" s="8"/>
      <c r="C508" s="8"/>
      <c r="D508" s="47"/>
      <c r="E508" s="14"/>
      <c r="F508" s="48"/>
      <c r="G508" s="19"/>
      <c r="H508" s="42"/>
      <c r="I508" s="3"/>
    </row>
    <row r="509" spans="1:9" ht="15" customHeight="1">
      <c r="A509" s="17"/>
      <c r="B509" s="15" t="s">
        <v>15</v>
      </c>
      <c r="C509" s="9"/>
      <c r="D509" s="24"/>
      <c r="E509" s="15"/>
      <c r="F509" s="25"/>
      <c r="G509" s="20"/>
      <c r="H509" s="46"/>
      <c r="I509" s="4"/>
    </row>
    <row r="510" spans="1:9" ht="15" customHeight="1">
      <c r="A510" s="16"/>
      <c r="B510" s="8"/>
      <c r="C510" s="8"/>
      <c r="D510" s="47"/>
      <c r="E510" s="14"/>
      <c r="F510" s="48"/>
      <c r="G510" s="19"/>
      <c r="H510" s="42"/>
      <c r="I510" s="3"/>
    </row>
    <row r="511" spans="1:9" ht="15" customHeight="1">
      <c r="A511" s="17"/>
      <c r="B511" s="9"/>
      <c r="C511" s="9"/>
      <c r="D511" s="24"/>
      <c r="E511" s="15"/>
      <c r="F511" s="25"/>
      <c r="G511" s="20"/>
      <c r="H511" s="46"/>
      <c r="I511" s="4"/>
    </row>
    <row r="512" spans="1:9" ht="15" customHeight="1">
      <c r="A512" s="428" t="s">
        <v>10</v>
      </c>
      <c r="B512" s="436" t="s">
        <v>11</v>
      </c>
      <c r="C512" s="436" t="s">
        <v>11</v>
      </c>
      <c r="D512" s="437"/>
      <c r="E512" s="431"/>
      <c r="F512" s="438"/>
      <c r="G512" s="439"/>
      <c r="H512" s="439"/>
      <c r="I512" s="433"/>
    </row>
    <row r="513" spans="1:9" ht="15" customHeight="1">
      <c r="A513" s="17">
        <f t="shared" ref="A513" si="12">A479+1</f>
        <v>16</v>
      </c>
      <c r="B513" s="43" t="s">
        <v>147</v>
      </c>
      <c r="C513" s="43" t="s">
        <v>531</v>
      </c>
      <c r="D513" s="44">
        <v>1</v>
      </c>
      <c r="E513" s="15" t="s">
        <v>24</v>
      </c>
      <c r="F513" s="45"/>
      <c r="G513" s="46"/>
      <c r="H513" s="46"/>
      <c r="I513" s="4"/>
    </row>
    <row r="514" spans="1:9" ht="15" customHeight="1">
      <c r="A514" s="16"/>
      <c r="B514" s="8"/>
      <c r="C514" s="8"/>
      <c r="D514" s="47"/>
      <c r="E514" s="14"/>
      <c r="F514" s="48"/>
      <c r="G514" s="19"/>
      <c r="H514" s="42"/>
      <c r="I514" s="3"/>
    </row>
    <row r="515" spans="1:9" ht="15" customHeight="1">
      <c r="A515" s="17"/>
      <c r="B515" s="9"/>
      <c r="C515" s="9"/>
      <c r="D515" s="24"/>
      <c r="E515" s="15"/>
      <c r="F515" s="25"/>
      <c r="G515" s="20"/>
      <c r="H515" s="46"/>
      <c r="I515" s="4"/>
    </row>
    <row r="516" spans="1:9" ht="15" customHeight="1">
      <c r="A516" s="16"/>
      <c r="B516" s="39"/>
      <c r="C516" s="39" t="s">
        <v>280</v>
      </c>
      <c r="D516" s="440"/>
      <c r="E516" s="14"/>
      <c r="F516" s="41"/>
      <c r="G516" s="42"/>
      <c r="H516" s="42"/>
      <c r="I516" s="31"/>
    </row>
    <row r="517" spans="1:9" ht="15" customHeight="1">
      <c r="A517" s="17"/>
      <c r="B517" s="43" t="s">
        <v>147</v>
      </c>
      <c r="C517" s="43" t="s">
        <v>237</v>
      </c>
      <c r="D517" s="44">
        <v>1</v>
      </c>
      <c r="E517" s="15" t="s">
        <v>17</v>
      </c>
      <c r="F517" s="45"/>
      <c r="G517" s="46"/>
      <c r="H517" s="46"/>
      <c r="I517" s="32"/>
    </row>
    <row r="518" spans="1:9" ht="15" customHeight="1">
      <c r="A518" s="16"/>
      <c r="B518" s="39"/>
      <c r="C518" s="39" t="s">
        <v>280</v>
      </c>
      <c r="D518" s="440"/>
      <c r="E518" s="14"/>
      <c r="F518" s="41"/>
      <c r="G518" s="42"/>
      <c r="H518" s="42"/>
      <c r="I518" s="31"/>
    </row>
    <row r="519" spans="1:9" ht="15" customHeight="1">
      <c r="A519" s="17"/>
      <c r="B519" s="43" t="s">
        <v>147</v>
      </c>
      <c r="C519" s="43" t="s">
        <v>238</v>
      </c>
      <c r="D519" s="44">
        <v>1</v>
      </c>
      <c r="E519" s="15" t="s">
        <v>17</v>
      </c>
      <c r="F519" s="45"/>
      <c r="G519" s="46"/>
      <c r="H519" s="46"/>
      <c r="I519" s="32"/>
    </row>
    <row r="520" spans="1:9" ht="15" customHeight="1">
      <c r="A520" s="16"/>
      <c r="B520" s="39"/>
      <c r="C520" s="39"/>
      <c r="D520" s="40"/>
      <c r="E520" s="14"/>
      <c r="F520" s="41"/>
      <c r="G520" s="42"/>
      <c r="H520" s="42"/>
      <c r="I520" s="3"/>
    </row>
    <row r="521" spans="1:9" ht="15" customHeight="1">
      <c r="A521" s="17"/>
      <c r="B521" s="43" t="s">
        <v>232</v>
      </c>
      <c r="C521" s="43"/>
      <c r="D521" s="44">
        <v>0.02</v>
      </c>
      <c r="E521" s="15" t="s">
        <v>231</v>
      </c>
      <c r="F521" s="45"/>
      <c r="G521" s="46"/>
      <c r="H521" s="46"/>
      <c r="I521" s="4"/>
    </row>
    <row r="522" spans="1:9" ht="15" customHeight="1">
      <c r="A522" s="16"/>
      <c r="B522" s="39"/>
      <c r="C522" s="39"/>
      <c r="D522" s="40"/>
      <c r="E522" s="14"/>
      <c r="F522" s="41"/>
      <c r="G522" s="42"/>
      <c r="H522" s="42"/>
      <c r="I522" s="3"/>
    </row>
    <row r="523" spans="1:9" ht="15" customHeight="1">
      <c r="A523" s="17"/>
      <c r="B523" s="43" t="s">
        <v>275</v>
      </c>
      <c r="C523" s="43" t="s">
        <v>28</v>
      </c>
      <c r="D523" s="44">
        <v>1</v>
      </c>
      <c r="E523" s="15" t="s">
        <v>13</v>
      </c>
      <c r="F523" s="45"/>
      <c r="G523" s="46"/>
      <c r="H523" s="46"/>
      <c r="I523" s="4"/>
    </row>
    <row r="524" spans="1:9" ht="15" customHeight="1">
      <c r="A524" s="16"/>
      <c r="B524" s="8"/>
      <c r="C524" s="8"/>
      <c r="D524" s="47"/>
      <c r="E524" s="14"/>
      <c r="F524" s="48"/>
      <c r="G524" s="19"/>
      <c r="H524" s="42"/>
      <c r="I524" s="3"/>
    </row>
    <row r="525" spans="1:9" ht="15" customHeight="1">
      <c r="A525" s="17"/>
      <c r="B525" s="9"/>
      <c r="C525" s="9"/>
      <c r="D525" s="24"/>
      <c r="E525" s="15"/>
      <c r="F525" s="25"/>
      <c r="G525" s="20"/>
      <c r="H525" s="46"/>
      <c r="I525" s="4"/>
    </row>
    <row r="526" spans="1:9" ht="15" customHeight="1">
      <c r="A526" s="16"/>
      <c r="B526" s="8"/>
      <c r="C526" s="8"/>
      <c r="D526" s="47"/>
      <c r="E526" s="14"/>
      <c r="F526" s="48"/>
      <c r="G526" s="19"/>
      <c r="H526" s="42"/>
      <c r="I526" s="3"/>
    </row>
    <row r="527" spans="1:9" ht="15" customHeight="1">
      <c r="A527" s="17"/>
      <c r="B527" s="9"/>
      <c r="C527" s="9"/>
      <c r="D527" s="24"/>
      <c r="E527" s="15"/>
      <c r="F527" s="25"/>
      <c r="G527" s="20"/>
      <c r="H527" s="46"/>
      <c r="I527" s="4"/>
    </row>
    <row r="528" spans="1:9" ht="15" customHeight="1">
      <c r="A528" s="16"/>
      <c r="B528" s="8"/>
      <c r="C528" s="8"/>
      <c r="D528" s="47"/>
      <c r="E528" s="14"/>
      <c r="F528" s="48"/>
      <c r="G528" s="19"/>
      <c r="H528" s="42"/>
      <c r="I528" s="3"/>
    </row>
    <row r="529" spans="1:9" ht="15" customHeight="1">
      <c r="A529" s="17"/>
      <c r="B529" s="9"/>
      <c r="C529" s="9"/>
      <c r="D529" s="24"/>
      <c r="E529" s="15"/>
      <c r="F529" s="25"/>
      <c r="G529" s="20"/>
      <c r="H529" s="46"/>
      <c r="I529" s="4"/>
    </row>
    <row r="530" spans="1:9" ht="15" customHeight="1">
      <c r="A530" s="16"/>
      <c r="B530" s="8"/>
      <c r="C530" s="8"/>
      <c r="D530" s="47"/>
      <c r="E530" s="14"/>
      <c r="F530" s="48"/>
      <c r="G530" s="19"/>
      <c r="H530" s="42"/>
      <c r="I530" s="3"/>
    </row>
    <row r="531" spans="1:9" ht="15" customHeight="1">
      <c r="A531" s="17"/>
      <c r="B531" s="9"/>
      <c r="C531" s="9"/>
      <c r="D531" s="24"/>
      <c r="E531" s="15"/>
      <c r="F531" s="25"/>
      <c r="G531" s="20"/>
      <c r="H531" s="46"/>
      <c r="I531" s="4"/>
    </row>
    <row r="532" spans="1:9" ht="15" customHeight="1">
      <c r="A532" s="16"/>
      <c r="B532" s="8"/>
      <c r="C532" s="8"/>
      <c r="D532" s="47"/>
      <c r="E532" s="14"/>
      <c r="F532" s="48"/>
      <c r="G532" s="19"/>
      <c r="H532" s="42"/>
      <c r="I532" s="3"/>
    </row>
    <row r="533" spans="1:9" ht="15" customHeight="1">
      <c r="A533" s="17"/>
      <c r="B533" s="9"/>
      <c r="C533" s="9"/>
      <c r="D533" s="24"/>
      <c r="E533" s="15"/>
      <c r="F533" s="25"/>
      <c r="G533" s="20"/>
      <c r="H533" s="46"/>
      <c r="I533" s="4"/>
    </row>
    <row r="534" spans="1:9" ht="15" customHeight="1">
      <c r="A534" s="16"/>
      <c r="B534" s="8"/>
      <c r="C534" s="8"/>
      <c r="D534" s="47"/>
      <c r="E534" s="14"/>
      <c r="F534" s="48"/>
      <c r="G534" s="19"/>
      <c r="H534" s="42"/>
      <c r="I534" s="3"/>
    </row>
    <row r="535" spans="1:9" ht="15" customHeight="1">
      <c r="A535" s="17"/>
      <c r="B535" s="9"/>
      <c r="C535" s="9"/>
      <c r="D535" s="24"/>
      <c r="E535" s="15"/>
      <c r="F535" s="25"/>
      <c r="G535" s="20"/>
      <c r="H535" s="46"/>
      <c r="I535" s="4"/>
    </row>
    <row r="536" spans="1:9" ht="15" customHeight="1">
      <c r="A536" s="16"/>
      <c r="B536" s="8"/>
      <c r="C536" s="8"/>
      <c r="D536" s="47"/>
      <c r="E536" s="14"/>
      <c r="F536" s="48"/>
      <c r="G536" s="19"/>
      <c r="H536" s="42"/>
      <c r="I536" s="3"/>
    </row>
    <row r="537" spans="1:9" ht="15" customHeight="1">
      <c r="A537" s="17"/>
      <c r="B537" s="9"/>
      <c r="C537" s="9"/>
      <c r="D537" s="24"/>
      <c r="E537" s="15"/>
      <c r="F537" s="25"/>
      <c r="G537" s="20"/>
      <c r="H537" s="46"/>
      <c r="I537" s="4"/>
    </row>
    <row r="538" spans="1:9" ht="15" customHeight="1">
      <c r="A538" s="16"/>
      <c r="B538" s="8"/>
      <c r="C538" s="8"/>
      <c r="D538" s="47"/>
      <c r="E538" s="14"/>
      <c r="F538" s="48"/>
      <c r="G538" s="19"/>
      <c r="H538" s="42"/>
      <c r="I538" s="3"/>
    </row>
    <row r="539" spans="1:9" ht="15" customHeight="1">
      <c r="A539" s="17"/>
      <c r="B539" s="9"/>
      <c r="C539" s="9"/>
      <c r="D539" s="24"/>
      <c r="E539" s="15"/>
      <c r="F539" s="25"/>
      <c r="G539" s="20"/>
      <c r="H539" s="46"/>
      <c r="I539" s="4"/>
    </row>
    <row r="540" spans="1:9" ht="15" customHeight="1">
      <c r="A540" s="16"/>
      <c r="B540" s="8"/>
      <c r="C540" s="8"/>
      <c r="D540" s="47"/>
      <c r="E540" s="14"/>
      <c r="F540" s="48"/>
      <c r="G540" s="19"/>
      <c r="H540" s="42"/>
      <c r="I540" s="3"/>
    </row>
    <row r="541" spans="1:9" ht="15" customHeight="1">
      <c r="A541" s="17"/>
      <c r="B541" s="9"/>
      <c r="C541" s="9"/>
      <c r="D541" s="24"/>
      <c r="E541" s="15"/>
      <c r="F541" s="25"/>
      <c r="G541" s="20"/>
      <c r="H541" s="46"/>
      <c r="I541" s="4"/>
    </row>
    <row r="542" spans="1:9" ht="15" customHeight="1">
      <c r="A542" s="16"/>
      <c r="B542" s="8"/>
      <c r="C542" s="8"/>
      <c r="D542" s="47"/>
      <c r="E542" s="14"/>
      <c r="F542" s="48"/>
      <c r="G542" s="19"/>
      <c r="H542" s="42"/>
      <c r="I542" s="3"/>
    </row>
    <row r="543" spans="1:9" ht="15" customHeight="1">
      <c r="A543" s="17"/>
      <c r="B543" s="15" t="s">
        <v>15</v>
      </c>
      <c r="C543" s="9"/>
      <c r="D543" s="24"/>
      <c r="E543" s="15"/>
      <c r="F543" s="25"/>
      <c r="G543" s="20"/>
      <c r="H543" s="46"/>
      <c r="I543" s="4"/>
    </row>
    <row r="544" spans="1:9" ht="15" customHeight="1">
      <c r="A544" s="16"/>
      <c r="B544" s="8"/>
      <c r="C544" s="8"/>
      <c r="D544" s="47"/>
      <c r="E544" s="14"/>
      <c r="F544" s="48"/>
      <c r="G544" s="19"/>
      <c r="H544" s="42"/>
      <c r="I544" s="3"/>
    </row>
    <row r="545" spans="1:9" ht="15" customHeight="1">
      <c r="A545" s="17"/>
      <c r="B545" s="15" t="s">
        <v>16</v>
      </c>
      <c r="C545" s="9"/>
      <c r="D545" s="24"/>
      <c r="E545" s="15"/>
      <c r="F545" s="25"/>
      <c r="G545" s="20"/>
      <c r="H545" s="46"/>
      <c r="I545" s="4"/>
    </row>
    <row r="546" spans="1:9" ht="15" customHeight="1">
      <c r="A546" s="428" t="s">
        <v>10</v>
      </c>
      <c r="B546" s="436"/>
      <c r="C546" s="436" t="s">
        <v>281</v>
      </c>
      <c r="D546" s="437"/>
      <c r="E546" s="431"/>
      <c r="F546" s="438"/>
      <c r="G546" s="439"/>
      <c r="H546" s="439"/>
      <c r="I546" s="433"/>
    </row>
    <row r="547" spans="1:9" ht="15" customHeight="1">
      <c r="A547" s="17">
        <f t="shared" ref="A547" si="13">A513+1</f>
        <v>17</v>
      </c>
      <c r="B547" s="43" t="s">
        <v>147</v>
      </c>
      <c r="C547" s="43" t="s">
        <v>240</v>
      </c>
      <c r="D547" s="44">
        <v>1</v>
      </c>
      <c r="E547" s="15" t="s">
        <v>24</v>
      </c>
      <c r="F547" s="45"/>
      <c r="G547" s="46"/>
      <c r="H547" s="46"/>
      <c r="I547" s="4"/>
    </row>
    <row r="548" spans="1:9" ht="15" customHeight="1">
      <c r="A548" s="16"/>
      <c r="B548" s="8"/>
      <c r="C548" s="8"/>
      <c r="D548" s="47"/>
      <c r="E548" s="14"/>
      <c r="F548" s="48"/>
      <c r="G548" s="19"/>
      <c r="H548" s="42"/>
      <c r="I548" s="3"/>
    </row>
    <row r="549" spans="1:9" ht="15" customHeight="1">
      <c r="A549" s="17"/>
      <c r="B549" s="9"/>
      <c r="C549" s="9"/>
      <c r="D549" s="24"/>
      <c r="E549" s="15"/>
      <c r="F549" s="25"/>
      <c r="G549" s="20"/>
      <c r="H549" s="46"/>
      <c r="I549" s="4"/>
    </row>
    <row r="550" spans="1:9" ht="15" customHeight="1">
      <c r="A550" s="16"/>
      <c r="B550" s="39"/>
      <c r="C550" s="39"/>
      <c r="D550" s="440"/>
      <c r="E550" s="14"/>
      <c r="F550" s="41"/>
      <c r="G550" s="42"/>
      <c r="H550" s="42"/>
      <c r="I550" s="3"/>
    </row>
    <row r="551" spans="1:9" ht="15" customHeight="1">
      <c r="A551" s="17"/>
      <c r="B551" s="43" t="s">
        <v>278</v>
      </c>
      <c r="C551" s="43" t="s">
        <v>256</v>
      </c>
      <c r="D551" s="44">
        <v>0.2</v>
      </c>
      <c r="E551" s="15" t="s">
        <v>279</v>
      </c>
      <c r="F551" s="45"/>
      <c r="G551" s="46"/>
      <c r="H551" s="46"/>
      <c r="I551" s="4"/>
    </row>
    <row r="552" spans="1:9" ht="15" customHeight="1">
      <c r="A552" s="16"/>
      <c r="B552" s="39"/>
      <c r="C552" s="39"/>
      <c r="D552" s="40"/>
      <c r="E552" s="14"/>
      <c r="F552" s="41"/>
      <c r="G552" s="42"/>
      <c r="H552" s="42"/>
      <c r="I552" s="3"/>
    </row>
    <row r="553" spans="1:9" ht="15" customHeight="1">
      <c r="A553" s="17"/>
      <c r="B553" s="43" t="s">
        <v>248</v>
      </c>
      <c r="C553" s="43" t="s">
        <v>249</v>
      </c>
      <c r="D553" s="44">
        <v>0.2</v>
      </c>
      <c r="E553" s="15" t="s">
        <v>243</v>
      </c>
      <c r="F553" s="45"/>
      <c r="G553" s="46"/>
      <c r="H553" s="46"/>
      <c r="I553" s="4"/>
    </row>
    <row r="554" spans="1:9" ht="15" customHeight="1">
      <c r="A554" s="16"/>
      <c r="B554" s="39"/>
      <c r="C554" s="39"/>
      <c r="D554" s="40"/>
      <c r="E554" s="14"/>
      <c r="F554" s="41"/>
      <c r="G554" s="42"/>
      <c r="H554" s="42"/>
      <c r="I554" s="3"/>
    </row>
    <row r="555" spans="1:9" ht="15" customHeight="1">
      <c r="A555" s="17"/>
      <c r="B555" s="43" t="s">
        <v>260</v>
      </c>
      <c r="C555" s="43" t="s">
        <v>261</v>
      </c>
      <c r="D555" s="44">
        <v>1</v>
      </c>
      <c r="E555" s="15" t="s">
        <v>21</v>
      </c>
      <c r="F555" s="45"/>
      <c r="G555" s="46"/>
      <c r="H555" s="46"/>
      <c r="I555" s="4"/>
    </row>
    <row r="556" spans="1:9" ht="15" customHeight="1">
      <c r="A556" s="16"/>
      <c r="B556" s="39"/>
      <c r="C556" s="39"/>
      <c r="D556" s="40"/>
      <c r="E556" s="14"/>
      <c r="F556" s="41"/>
      <c r="G556" s="42"/>
      <c r="H556" s="42"/>
      <c r="I556" s="3"/>
    </row>
    <row r="557" spans="1:9" ht="15" customHeight="1">
      <c r="A557" s="17"/>
      <c r="B557" s="43" t="s">
        <v>260</v>
      </c>
      <c r="C557" s="43" t="s">
        <v>261</v>
      </c>
      <c r="D557" s="44">
        <v>1</v>
      </c>
      <c r="E557" s="15" t="s">
        <v>21</v>
      </c>
      <c r="F557" s="45"/>
      <c r="G557" s="46"/>
      <c r="H557" s="46"/>
      <c r="I557" s="4"/>
    </row>
    <row r="558" spans="1:9" ht="15" customHeight="1">
      <c r="A558" s="16"/>
      <c r="B558" s="39"/>
      <c r="C558" s="39"/>
      <c r="D558" s="40"/>
      <c r="E558" s="14"/>
      <c r="F558" s="41"/>
      <c r="G558" s="42"/>
      <c r="H558" s="42"/>
      <c r="I558" s="3"/>
    </row>
    <row r="559" spans="1:9" ht="15" customHeight="1">
      <c r="A559" s="17"/>
      <c r="B559" s="43" t="s">
        <v>260</v>
      </c>
      <c r="C559" s="43" t="s">
        <v>261</v>
      </c>
      <c r="D559" s="44">
        <v>1</v>
      </c>
      <c r="E559" s="15" t="s">
        <v>21</v>
      </c>
      <c r="F559" s="45"/>
      <c r="G559" s="46"/>
      <c r="H559" s="46"/>
      <c r="I559" s="4"/>
    </row>
    <row r="560" spans="1:9" ht="15" customHeight="1">
      <c r="A560" s="16"/>
      <c r="B560" s="8"/>
      <c r="C560" s="8"/>
      <c r="D560" s="47"/>
      <c r="E560" s="14"/>
      <c r="F560" s="48"/>
      <c r="G560" s="19"/>
      <c r="H560" s="42"/>
      <c r="I560" s="3"/>
    </row>
    <row r="561" spans="1:9" ht="15" customHeight="1">
      <c r="A561" s="17"/>
      <c r="B561" s="9"/>
      <c r="C561" s="9"/>
      <c r="D561" s="24"/>
      <c r="E561" s="15"/>
      <c r="F561" s="25"/>
      <c r="G561" s="20"/>
      <c r="H561" s="46"/>
      <c r="I561" s="4"/>
    </row>
    <row r="562" spans="1:9" ht="15" customHeight="1">
      <c r="A562" s="16"/>
      <c r="B562" s="8"/>
      <c r="C562" s="8"/>
      <c r="D562" s="47"/>
      <c r="E562" s="14"/>
      <c r="F562" s="48"/>
      <c r="G562" s="19"/>
      <c r="H562" s="42"/>
      <c r="I562" s="3"/>
    </row>
    <row r="563" spans="1:9" ht="15" customHeight="1">
      <c r="A563" s="17"/>
      <c r="B563" s="9"/>
      <c r="C563" s="9"/>
      <c r="D563" s="24"/>
      <c r="E563" s="15"/>
      <c r="F563" s="25"/>
      <c r="G563" s="20"/>
      <c r="H563" s="46"/>
      <c r="I563" s="4"/>
    </row>
    <row r="564" spans="1:9" ht="15" customHeight="1">
      <c r="A564" s="16"/>
      <c r="B564" s="8"/>
      <c r="C564" s="8"/>
      <c r="D564" s="47"/>
      <c r="E564" s="14"/>
      <c r="F564" s="48"/>
      <c r="G564" s="19"/>
      <c r="H564" s="42"/>
      <c r="I564" s="3"/>
    </row>
    <row r="565" spans="1:9" ht="15" customHeight="1">
      <c r="A565" s="17"/>
      <c r="B565" s="9"/>
      <c r="C565" s="9"/>
      <c r="D565" s="24"/>
      <c r="E565" s="15"/>
      <c r="F565" s="25"/>
      <c r="G565" s="20"/>
      <c r="H565" s="46"/>
      <c r="I565" s="4"/>
    </row>
    <row r="566" spans="1:9" ht="15" customHeight="1">
      <c r="A566" s="16"/>
      <c r="B566" s="8"/>
      <c r="C566" s="8"/>
      <c r="D566" s="47"/>
      <c r="E566" s="14"/>
      <c r="F566" s="48"/>
      <c r="G566" s="19"/>
      <c r="H566" s="42"/>
      <c r="I566" s="3"/>
    </row>
    <row r="567" spans="1:9" ht="15" customHeight="1">
      <c r="A567" s="17"/>
      <c r="B567" s="9"/>
      <c r="C567" s="9"/>
      <c r="D567" s="24"/>
      <c r="E567" s="15"/>
      <c r="F567" s="25"/>
      <c r="G567" s="20"/>
      <c r="H567" s="46"/>
      <c r="I567" s="4"/>
    </row>
    <row r="568" spans="1:9" ht="15" customHeight="1">
      <c r="A568" s="16"/>
      <c r="B568" s="8"/>
      <c r="C568" s="8"/>
      <c r="D568" s="47"/>
      <c r="E568" s="14"/>
      <c r="F568" s="48"/>
      <c r="G568" s="19"/>
      <c r="H568" s="42"/>
      <c r="I568" s="3"/>
    </row>
    <row r="569" spans="1:9" ht="15" customHeight="1">
      <c r="A569" s="17"/>
      <c r="B569" s="9"/>
      <c r="C569" s="9"/>
      <c r="D569" s="24"/>
      <c r="E569" s="15"/>
      <c r="F569" s="25"/>
      <c r="G569" s="20"/>
      <c r="H569" s="46"/>
      <c r="I569" s="4"/>
    </row>
    <row r="570" spans="1:9" ht="15" customHeight="1">
      <c r="A570" s="16"/>
      <c r="B570" s="8"/>
      <c r="C570" s="8"/>
      <c r="D570" s="47"/>
      <c r="E570" s="14"/>
      <c r="F570" s="48"/>
      <c r="G570" s="19"/>
      <c r="H570" s="42"/>
      <c r="I570" s="3"/>
    </row>
    <row r="571" spans="1:9" ht="15" customHeight="1">
      <c r="A571" s="17"/>
      <c r="B571" s="9"/>
      <c r="C571" s="9"/>
      <c r="D571" s="24"/>
      <c r="E571" s="15"/>
      <c r="F571" s="25"/>
      <c r="G571" s="20"/>
      <c r="H571" s="46"/>
      <c r="I571" s="4"/>
    </row>
    <row r="572" spans="1:9" ht="15" customHeight="1">
      <c r="A572" s="16"/>
      <c r="B572" s="8"/>
      <c r="C572" s="8"/>
      <c r="D572" s="47"/>
      <c r="E572" s="14"/>
      <c r="F572" s="48"/>
      <c r="G572" s="19"/>
      <c r="H572" s="42"/>
      <c r="I572" s="3"/>
    </row>
    <row r="573" spans="1:9" ht="15" customHeight="1">
      <c r="A573" s="17"/>
      <c r="B573" s="9"/>
      <c r="C573" s="9"/>
      <c r="D573" s="24"/>
      <c r="E573" s="15"/>
      <c r="F573" s="25"/>
      <c r="G573" s="20"/>
      <c r="H573" s="46"/>
      <c r="I573" s="4"/>
    </row>
    <row r="574" spans="1:9" ht="15" customHeight="1">
      <c r="A574" s="16"/>
      <c r="B574" s="8"/>
      <c r="C574" s="8"/>
      <c r="D574" s="47"/>
      <c r="E574" s="14"/>
      <c r="F574" s="48"/>
      <c r="G574" s="19"/>
      <c r="H574" s="42"/>
      <c r="I574" s="3"/>
    </row>
    <row r="575" spans="1:9" ht="15" customHeight="1">
      <c r="A575" s="17"/>
      <c r="B575" s="9"/>
      <c r="C575" s="9"/>
      <c r="D575" s="24"/>
      <c r="E575" s="15"/>
      <c r="F575" s="25"/>
      <c r="G575" s="20"/>
      <c r="H575" s="46"/>
      <c r="I575" s="4"/>
    </row>
    <row r="576" spans="1:9" ht="15" customHeight="1">
      <c r="A576" s="16"/>
      <c r="B576" s="8"/>
      <c r="C576" s="8"/>
      <c r="D576" s="47"/>
      <c r="E576" s="14"/>
      <c r="F576" s="48"/>
      <c r="G576" s="19"/>
      <c r="H576" s="42"/>
      <c r="I576" s="3"/>
    </row>
    <row r="577" spans="1:9" ht="15" customHeight="1">
      <c r="A577" s="17"/>
      <c r="B577" s="15" t="s">
        <v>15</v>
      </c>
      <c r="C577" s="9"/>
      <c r="D577" s="24"/>
      <c r="E577" s="15"/>
      <c r="F577" s="25"/>
      <c r="G577" s="20"/>
      <c r="H577" s="46"/>
      <c r="I577" s="4"/>
    </row>
    <row r="578" spans="1:9" ht="15" customHeight="1">
      <c r="A578" s="16"/>
      <c r="B578" s="8"/>
      <c r="C578" s="8"/>
      <c r="D578" s="47"/>
      <c r="E578" s="14"/>
      <c r="F578" s="48"/>
      <c r="G578" s="19"/>
      <c r="H578" s="42"/>
      <c r="I578" s="3"/>
    </row>
    <row r="579" spans="1:9" ht="15" customHeight="1">
      <c r="A579" s="17"/>
      <c r="B579" s="9"/>
      <c r="C579" s="9"/>
      <c r="D579" s="24"/>
      <c r="E579" s="15"/>
      <c r="F579" s="25"/>
      <c r="G579" s="20"/>
      <c r="H579" s="46"/>
      <c r="I579" s="4"/>
    </row>
    <row r="580" spans="1:9" ht="15" customHeight="1">
      <c r="A580" s="428" t="s">
        <v>10</v>
      </c>
      <c r="B580" s="436"/>
      <c r="C580" s="436" t="s">
        <v>281</v>
      </c>
      <c r="D580" s="437"/>
      <c r="E580" s="431"/>
      <c r="F580" s="438"/>
      <c r="G580" s="439"/>
      <c r="H580" s="439"/>
      <c r="I580" s="433"/>
    </row>
    <row r="581" spans="1:9" ht="15" customHeight="1">
      <c r="A581" s="17">
        <f t="shared" ref="A581" si="14">A547+1</f>
        <v>18</v>
      </c>
      <c r="B581" s="43" t="s">
        <v>147</v>
      </c>
      <c r="C581" s="43" t="s">
        <v>262</v>
      </c>
      <c r="D581" s="44">
        <v>1</v>
      </c>
      <c r="E581" s="15" t="s">
        <v>24</v>
      </c>
      <c r="F581" s="45"/>
      <c r="G581" s="46"/>
      <c r="H581" s="46"/>
      <c r="I581" s="4"/>
    </row>
    <row r="582" spans="1:9" ht="15" customHeight="1">
      <c r="A582" s="16"/>
      <c r="B582" s="8"/>
      <c r="C582" s="8"/>
      <c r="D582" s="47"/>
      <c r="E582" s="14"/>
      <c r="F582" s="48"/>
      <c r="G582" s="19"/>
      <c r="H582" s="42"/>
      <c r="I582" s="3"/>
    </row>
    <row r="583" spans="1:9" ht="15" customHeight="1">
      <c r="A583" s="17"/>
      <c r="B583" s="9"/>
      <c r="C583" s="9"/>
      <c r="D583" s="24"/>
      <c r="E583" s="15"/>
      <c r="F583" s="25"/>
      <c r="G583" s="20"/>
      <c r="H583" s="46"/>
      <c r="I583" s="4"/>
    </row>
    <row r="584" spans="1:9" ht="15" customHeight="1">
      <c r="A584" s="16"/>
      <c r="B584" s="39"/>
      <c r="C584" s="39"/>
      <c r="D584" s="440"/>
      <c r="E584" s="14"/>
      <c r="F584" s="41"/>
      <c r="G584" s="42"/>
      <c r="H584" s="42"/>
      <c r="I584" s="3"/>
    </row>
    <row r="585" spans="1:9" ht="15" customHeight="1">
      <c r="A585" s="17"/>
      <c r="B585" s="43" t="s">
        <v>278</v>
      </c>
      <c r="C585" s="43" t="s">
        <v>269</v>
      </c>
      <c r="D585" s="44">
        <v>0.2</v>
      </c>
      <c r="E585" s="15" t="s">
        <v>279</v>
      </c>
      <c r="F585" s="45"/>
      <c r="G585" s="46"/>
      <c r="H585" s="46"/>
      <c r="I585" s="4"/>
    </row>
    <row r="586" spans="1:9" ht="15" customHeight="1">
      <c r="A586" s="16"/>
      <c r="B586" s="39"/>
      <c r="C586" s="39"/>
      <c r="D586" s="40"/>
      <c r="E586" s="14"/>
      <c r="F586" s="41"/>
      <c r="G586" s="42"/>
      <c r="H586" s="42"/>
      <c r="I586" s="3"/>
    </row>
    <row r="587" spans="1:9" ht="15" customHeight="1">
      <c r="A587" s="17"/>
      <c r="B587" s="43" t="s">
        <v>248</v>
      </c>
      <c r="C587" s="43" t="s">
        <v>266</v>
      </c>
      <c r="D587" s="44">
        <v>0.2</v>
      </c>
      <c r="E587" s="15" t="s">
        <v>243</v>
      </c>
      <c r="F587" s="45"/>
      <c r="G587" s="46"/>
      <c r="H587" s="46"/>
      <c r="I587" s="4"/>
    </row>
    <row r="588" spans="1:9" ht="15" customHeight="1">
      <c r="A588" s="16"/>
      <c r="B588" s="39"/>
      <c r="C588" s="39"/>
      <c r="D588" s="40"/>
      <c r="E588" s="14"/>
      <c r="F588" s="41"/>
      <c r="G588" s="42"/>
      <c r="H588" s="42"/>
      <c r="I588" s="3"/>
    </row>
    <row r="589" spans="1:9" ht="15" customHeight="1">
      <c r="A589" s="17"/>
      <c r="B589" s="43" t="s">
        <v>260</v>
      </c>
      <c r="C589" s="43" t="s">
        <v>261</v>
      </c>
      <c r="D589" s="44">
        <v>1</v>
      </c>
      <c r="E589" s="15" t="s">
        <v>21</v>
      </c>
      <c r="F589" s="45"/>
      <c r="G589" s="46"/>
      <c r="H589" s="46"/>
      <c r="I589" s="4"/>
    </row>
    <row r="590" spans="1:9" ht="15" customHeight="1">
      <c r="A590" s="16"/>
      <c r="B590" s="8"/>
      <c r="C590" s="8"/>
      <c r="D590" s="47"/>
      <c r="E590" s="14"/>
      <c r="F590" s="48"/>
      <c r="G590" s="19"/>
      <c r="H590" s="42"/>
      <c r="I590" s="3"/>
    </row>
    <row r="591" spans="1:9" ht="15" customHeight="1">
      <c r="A591" s="17"/>
      <c r="B591" s="9"/>
      <c r="C591" s="9"/>
      <c r="D591" s="24"/>
      <c r="E591" s="15"/>
      <c r="F591" s="25"/>
      <c r="G591" s="20"/>
      <c r="H591" s="46"/>
      <c r="I591" s="4"/>
    </row>
    <row r="592" spans="1:9" ht="15" customHeight="1">
      <c r="A592" s="16"/>
      <c r="B592" s="8"/>
      <c r="C592" s="8"/>
      <c r="D592" s="47"/>
      <c r="E592" s="14"/>
      <c r="F592" s="48"/>
      <c r="G592" s="19"/>
      <c r="H592" s="42"/>
      <c r="I592" s="3"/>
    </row>
    <row r="593" spans="1:9" ht="15" customHeight="1">
      <c r="A593" s="17"/>
      <c r="B593" s="9"/>
      <c r="C593" s="9"/>
      <c r="D593" s="24"/>
      <c r="E593" s="15"/>
      <c r="F593" s="25"/>
      <c r="G593" s="20"/>
      <c r="H593" s="46"/>
      <c r="I593" s="4"/>
    </row>
    <row r="594" spans="1:9" ht="15" customHeight="1">
      <c r="A594" s="16"/>
      <c r="B594" s="8"/>
      <c r="C594" s="8"/>
      <c r="D594" s="47"/>
      <c r="E594" s="14"/>
      <c r="F594" s="48"/>
      <c r="G594" s="19"/>
      <c r="H594" s="42"/>
      <c r="I594" s="3"/>
    </row>
    <row r="595" spans="1:9" ht="15" customHeight="1">
      <c r="A595" s="17"/>
      <c r="B595" s="9"/>
      <c r="C595" s="9"/>
      <c r="D595" s="24"/>
      <c r="E595" s="15"/>
      <c r="F595" s="25"/>
      <c r="G595" s="20"/>
      <c r="H595" s="46"/>
      <c r="I595" s="4"/>
    </row>
    <row r="596" spans="1:9" ht="15" customHeight="1">
      <c r="A596" s="16"/>
      <c r="B596" s="8"/>
      <c r="C596" s="8"/>
      <c r="D596" s="47"/>
      <c r="E596" s="14"/>
      <c r="F596" s="48"/>
      <c r="G596" s="19"/>
      <c r="H596" s="42"/>
      <c r="I596" s="3"/>
    </row>
    <row r="597" spans="1:9" ht="15" customHeight="1">
      <c r="A597" s="17"/>
      <c r="B597" s="9"/>
      <c r="C597" s="9"/>
      <c r="D597" s="24"/>
      <c r="E597" s="15"/>
      <c r="F597" s="25"/>
      <c r="G597" s="20"/>
      <c r="H597" s="46"/>
      <c r="I597" s="4"/>
    </row>
    <row r="598" spans="1:9" ht="15" customHeight="1">
      <c r="A598" s="16"/>
      <c r="B598" s="8"/>
      <c r="C598" s="8"/>
      <c r="D598" s="47"/>
      <c r="E598" s="14"/>
      <c r="F598" s="48"/>
      <c r="G598" s="19"/>
      <c r="H598" s="42"/>
      <c r="I598" s="3"/>
    </row>
    <row r="599" spans="1:9" ht="15" customHeight="1">
      <c r="A599" s="17"/>
      <c r="B599" s="9"/>
      <c r="C599" s="9"/>
      <c r="D599" s="24"/>
      <c r="E599" s="15"/>
      <c r="F599" s="25"/>
      <c r="G599" s="20"/>
      <c r="H599" s="46"/>
      <c r="I599" s="4"/>
    </row>
    <row r="600" spans="1:9" ht="15" customHeight="1">
      <c r="A600" s="16"/>
      <c r="B600" s="8"/>
      <c r="C600" s="8"/>
      <c r="D600" s="47"/>
      <c r="E600" s="14"/>
      <c r="F600" s="48"/>
      <c r="G600" s="19"/>
      <c r="H600" s="42"/>
      <c r="I600" s="3"/>
    </row>
    <row r="601" spans="1:9" ht="15" customHeight="1">
      <c r="A601" s="17"/>
      <c r="B601" s="9"/>
      <c r="C601" s="9"/>
      <c r="D601" s="24"/>
      <c r="E601" s="15"/>
      <c r="F601" s="25"/>
      <c r="G601" s="20"/>
      <c r="H601" s="46"/>
      <c r="I601" s="4"/>
    </row>
    <row r="602" spans="1:9" ht="15" customHeight="1">
      <c r="A602" s="16"/>
      <c r="B602" s="8"/>
      <c r="C602" s="8"/>
      <c r="D602" s="47"/>
      <c r="E602" s="14"/>
      <c r="F602" s="48"/>
      <c r="G602" s="19"/>
      <c r="H602" s="42"/>
      <c r="I602" s="3"/>
    </row>
    <row r="603" spans="1:9" ht="15" customHeight="1">
      <c r="A603" s="17"/>
      <c r="B603" s="9"/>
      <c r="C603" s="9"/>
      <c r="D603" s="24"/>
      <c r="E603" s="15"/>
      <c r="F603" s="25"/>
      <c r="G603" s="20"/>
      <c r="H603" s="46"/>
      <c r="I603" s="4"/>
    </row>
    <row r="604" spans="1:9" ht="15" customHeight="1">
      <c r="A604" s="16"/>
      <c r="B604" s="8"/>
      <c r="C604" s="8"/>
      <c r="D604" s="47"/>
      <c r="E604" s="14"/>
      <c r="F604" s="48"/>
      <c r="G604" s="19"/>
      <c r="H604" s="42"/>
      <c r="I604" s="3"/>
    </row>
    <row r="605" spans="1:9" ht="15" customHeight="1">
      <c r="A605" s="17"/>
      <c r="B605" s="9"/>
      <c r="C605" s="9"/>
      <c r="D605" s="24"/>
      <c r="E605" s="15"/>
      <c r="F605" s="25"/>
      <c r="G605" s="20"/>
      <c r="H605" s="46"/>
      <c r="I605" s="4"/>
    </row>
    <row r="606" spans="1:9" ht="15" customHeight="1">
      <c r="A606" s="16"/>
      <c r="B606" s="8"/>
      <c r="C606" s="8"/>
      <c r="D606" s="47"/>
      <c r="E606" s="14"/>
      <c r="F606" s="48"/>
      <c r="G606" s="19"/>
      <c r="H606" s="42"/>
      <c r="I606" s="3"/>
    </row>
    <row r="607" spans="1:9" ht="15" customHeight="1">
      <c r="A607" s="17"/>
      <c r="B607" s="9"/>
      <c r="C607" s="9"/>
      <c r="D607" s="24"/>
      <c r="E607" s="15"/>
      <c r="F607" s="25"/>
      <c r="G607" s="20"/>
      <c r="H607" s="46"/>
      <c r="I607" s="4"/>
    </row>
    <row r="608" spans="1:9" ht="15" customHeight="1">
      <c r="A608" s="16"/>
      <c r="B608" s="8"/>
      <c r="C608" s="8"/>
      <c r="D608" s="47"/>
      <c r="E608" s="14"/>
      <c r="F608" s="48"/>
      <c r="G608" s="19"/>
      <c r="H608" s="42"/>
      <c r="I608" s="3"/>
    </row>
    <row r="609" spans="1:9" ht="15" customHeight="1">
      <c r="A609" s="17"/>
      <c r="B609" s="9"/>
      <c r="C609" s="9"/>
      <c r="D609" s="24"/>
      <c r="E609" s="15"/>
      <c r="F609" s="25"/>
      <c r="G609" s="20"/>
      <c r="H609" s="46"/>
      <c r="I609" s="4"/>
    </row>
    <row r="610" spans="1:9" ht="15" customHeight="1">
      <c r="A610" s="16"/>
      <c r="B610" s="8"/>
      <c r="C610" s="8"/>
      <c r="D610" s="47"/>
      <c r="E610" s="14"/>
      <c r="F610" s="48"/>
      <c r="G610" s="19"/>
      <c r="H610" s="42"/>
      <c r="I610" s="3"/>
    </row>
    <row r="611" spans="1:9" ht="15" customHeight="1">
      <c r="A611" s="17"/>
      <c r="B611" s="15" t="s">
        <v>15</v>
      </c>
      <c r="C611" s="9"/>
      <c r="D611" s="24"/>
      <c r="E611" s="15"/>
      <c r="F611" s="25"/>
      <c r="G611" s="20"/>
      <c r="H611" s="46"/>
      <c r="I611" s="4"/>
    </row>
    <row r="612" spans="1:9" ht="15" customHeight="1">
      <c r="A612" s="16"/>
      <c r="B612" s="8"/>
      <c r="C612" s="8"/>
      <c r="D612" s="47"/>
      <c r="E612" s="14"/>
      <c r="F612" s="48"/>
      <c r="G612" s="19"/>
      <c r="H612" s="42"/>
      <c r="I612" s="3"/>
    </row>
    <row r="613" spans="1:9" ht="15" customHeight="1">
      <c r="A613" s="17"/>
      <c r="B613" s="9"/>
      <c r="C613" s="9"/>
      <c r="D613" s="24"/>
      <c r="E613" s="15"/>
      <c r="F613" s="25"/>
      <c r="G613" s="20"/>
      <c r="H613" s="46"/>
      <c r="I613" s="4"/>
    </row>
    <row r="614" spans="1:9" ht="15" customHeight="1">
      <c r="A614" s="428" t="s">
        <v>10</v>
      </c>
      <c r="B614" s="436" t="s">
        <v>11</v>
      </c>
      <c r="C614" s="436" t="s">
        <v>11</v>
      </c>
      <c r="D614" s="437"/>
      <c r="E614" s="431"/>
      <c r="F614" s="438"/>
      <c r="G614" s="439"/>
      <c r="H614" s="439"/>
      <c r="I614" s="433"/>
    </row>
    <row r="615" spans="1:9" ht="15" customHeight="1">
      <c r="A615" s="17">
        <f t="shared" ref="A615" si="15">A581+1</f>
        <v>19</v>
      </c>
      <c r="B615" s="43" t="s">
        <v>149</v>
      </c>
      <c r="C615" s="43" t="s">
        <v>150</v>
      </c>
      <c r="D615" s="44">
        <v>1</v>
      </c>
      <c r="E615" s="15" t="s">
        <v>24</v>
      </c>
      <c r="F615" s="45"/>
      <c r="G615" s="46"/>
      <c r="H615" s="46"/>
      <c r="I615" s="4"/>
    </row>
    <row r="616" spans="1:9" ht="15" customHeight="1">
      <c r="A616" s="16"/>
      <c r="B616" s="8"/>
      <c r="C616" s="8"/>
      <c r="D616" s="47"/>
      <c r="E616" s="14"/>
      <c r="F616" s="48"/>
      <c r="G616" s="19"/>
      <c r="H616" s="42"/>
      <c r="I616" s="3"/>
    </row>
    <row r="617" spans="1:9" ht="15" customHeight="1">
      <c r="A617" s="17"/>
      <c r="B617" s="9"/>
      <c r="C617" s="9"/>
      <c r="D617" s="24"/>
      <c r="E617" s="15"/>
      <c r="F617" s="25"/>
      <c r="G617" s="20"/>
      <c r="H617" s="46"/>
      <c r="I617" s="4"/>
    </row>
    <row r="618" spans="1:9" ht="15" customHeight="1">
      <c r="A618" s="16"/>
      <c r="B618" s="39"/>
      <c r="C618" s="39" t="s">
        <v>149</v>
      </c>
      <c r="D618" s="40"/>
      <c r="E618" s="14"/>
      <c r="F618" s="41"/>
      <c r="G618" s="42"/>
      <c r="H618" s="42"/>
      <c r="I618" s="31"/>
    </row>
    <row r="619" spans="1:9" ht="15" customHeight="1">
      <c r="A619" s="17"/>
      <c r="B619" s="43" t="s">
        <v>282</v>
      </c>
      <c r="C619" s="43" t="s">
        <v>237</v>
      </c>
      <c r="D619" s="44">
        <v>1</v>
      </c>
      <c r="E619" s="15" t="s">
        <v>17</v>
      </c>
      <c r="F619" s="45"/>
      <c r="G619" s="46"/>
      <c r="H619" s="46"/>
      <c r="I619" s="32"/>
    </row>
    <row r="620" spans="1:9" ht="15" customHeight="1">
      <c r="A620" s="16"/>
      <c r="B620" s="39"/>
      <c r="C620" s="39" t="s">
        <v>149</v>
      </c>
      <c r="D620" s="40"/>
      <c r="E620" s="14"/>
      <c r="F620" s="41"/>
      <c r="G620" s="42"/>
      <c r="H620" s="42"/>
      <c r="I620" s="31"/>
    </row>
    <row r="621" spans="1:9" ht="15" customHeight="1">
      <c r="A621" s="17"/>
      <c r="B621" s="43" t="s">
        <v>282</v>
      </c>
      <c r="C621" s="43" t="s">
        <v>238</v>
      </c>
      <c r="D621" s="44">
        <v>1</v>
      </c>
      <c r="E621" s="15" t="s">
        <v>17</v>
      </c>
      <c r="F621" s="45"/>
      <c r="G621" s="46"/>
      <c r="H621" s="46"/>
      <c r="I621" s="32"/>
    </row>
    <row r="622" spans="1:9" ht="15" customHeight="1">
      <c r="A622" s="16"/>
      <c r="B622" s="39"/>
      <c r="C622" s="39"/>
      <c r="D622" s="40"/>
      <c r="E622" s="14"/>
      <c r="F622" s="41"/>
      <c r="G622" s="42"/>
      <c r="H622" s="42"/>
      <c r="I622" s="3"/>
    </row>
    <row r="623" spans="1:9" ht="15" customHeight="1">
      <c r="A623" s="17"/>
      <c r="B623" s="43" t="s">
        <v>239</v>
      </c>
      <c r="C623" s="43"/>
      <c r="D623" s="44">
        <v>2.1999999999999999E-2</v>
      </c>
      <c r="E623" s="15" t="s">
        <v>231</v>
      </c>
      <c r="F623" s="45"/>
      <c r="G623" s="46"/>
      <c r="H623" s="46"/>
      <c r="I623" s="4"/>
    </row>
    <row r="624" spans="1:9" ht="15" customHeight="1">
      <c r="A624" s="16"/>
      <c r="B624" s="39"/>
      <c r="C624" s="39"/>
      <c r="D624" s="40"/>
      <c r="E624" s="14"/>
      <c r="F624" s="41"/>
      <c r="G624" s="42"/>
      <c r="H624" s="42"/>
      <c r="I624" s="3"/>
    </row>
    <row r="625" spans="1:9" ht="15" customHeight="1">
      <c r="A625" s="17"/>
      <c r="B625" s="43" t="s">
        <v>275</v>
      </c>
      <c r="C625" s="43" t="s">
        <v>28</v>
      </c>
      <c r="D625" s="44">
        <v>1</v>
      </c>
      <c r="E625" s="15" t="s">
        <v>13</v>
      </c>
      <c r="F625" s="45"/>
      <c r="G625" s="46"/>
      <c r="H625" s="46"/>
      <c r="I625" s="4"/>
    </row>
    <row r="626" spans="1:9" ht="15" customHeight="1">
      <c r="A626" s="16"/>
      <c r="B626" s="8"/>
      <c r="C626" s="8"/>
      <c r="D626" s="47"/>
      <c r="E626" s="14"/>
      <c r="F626" s="48"/>
      <c r="G626" s="19"/>
      <c r="H626" s="42"/>
      <c r="I626" s="3"/>
    </row>
    <row r="627" spans="1:9" ht="15" customHeight="1">
      <c r="A627" s="17"/>
      <c r="B627" s="9"/>
      <c r="C627" s="9"/>
      <c r="D627" s="24"/>
      <c r="E627" s="15"/>
      <c r="F627" s="25"/>
      <c r="G627" s="20"/>
      <c r="H627" s="46"/>
      <c r="I627" s="4"/>
    </row>
    <row r="628" spans="1:9" ht="15" customHeight="1">
      <c r="A628" s="16"/>
      <c r="B628" s="8"/>
      <c r="C628" s="8"/>
      <c r="D628" s="47"/>
      <c r="E628" s="14"/>
      <c r="F628" s="48"/>
      <c r="G628" s="19"/>
      <c r="H628" s="42"/>
      <c r="I628" s="3"/>
    </row>
    <row r="629" spans="1:9" ht="15" customHeight="1">
      <c r="A629" s="17"/>
      <c r="B629" s="9"/>
      <c r="C629" s="9"/>
      <c r="D629" s="24"/>
      <c r="E629" s="15"/>
      <c r="F629" s="25"/>
      <c r="G629" s="20"/>
      <c r="H629" s="46"/>
      <c r="I629" s="4"/>
    </row>
    <row r="630" spans="1:9" ht="15" customHeight="1">
      <c r="A630" s="16"/>
      <c r="B630" s="8"/>
      <c r="C630" s="8"/>
      <c r="D630" s="47"/>
      <c r="E630" s="14"/>
      <c r="F630" s="48"/>
      <c r="G630" s="19"/>
      <c r="H630" s="42"/>
      <c r="I630" s="3"/>
    </row>
    <row r="631" spans="1:9" ht="15" customHeight="1">
      <c r="A631" s="17"/>
      <c r="B631" s="9"/>
      <c r="C631" s="9"/>
      <c r="D631" s="24"/>
      <c r="E631" s="15"/>
      <c r="F631" s="25"/>
      <c r="G631" s="20"/>
      <c r="H631" s="46"/>
      <c r="I631" s="4"/>
    </row>
    <row r="632" spans="1:9" ht="15" customHeight="1">
      <c r="A632" s="16"/>
      <c r="B632" s="8"/>
      <c r="C632" s="8"/>
      <c r="D632" s="47"/>
      <c r="E632" s="14"/>
      <c r="F632" s="48"/>
      <c r="G632" s="19"/>
      <c r="H632" s="42"/>
      <c r="I632" s="3"/>
    </row>
    <row r="633" spans="1:9" ht="15" customHeight="1">
      <c r="A633" s="17"/>
      <c r="B633" s="9"/>
      <c r="C633" s="9"/>
      <c r="D633" s="24"/>
      <c r="E633" s="15"/>
      <c r="F633" s="25"/>
      <c r="G633" s="20"/>
      <c r="H633" s="46"/>
      <c r="I633" s="4"/>
    </row>
    <row r="634" spans="1:9" ht="15" customHeight="1">
      <c r="A634" s="16"/>
      <c r="B634" s="8"/>
      <c r="C634" s="8"/>
      <c r="D634" s="47"/>
      <c r="E634" s="14"/>
      <c r="F634" s="48"/>
      <c r="G634" s="19"/>
      <c r="H634" s="42"/>
      <c r="I634" s="3"/>
    </row>
    <row r="635" spans="1:9" ht="15" customHeight="1">
      <c r="A635" s="17"/>
      <c r="B635" s="9"/>
      <c r="C635" s="9"/>
      <c r="D635" s="24"/>
      <c r="E635" s="15"/>
      <c r="F635" s="25"/>
      <c r="G635" s="20"/>
      <c r="H635" s="46"/>
      <c r="I635" s="4"/>
    </row>
    <row r="636" spans="1:9" ht="15" customHeight="1">
      <c r="A636" s="16"/>
      <c r="B636" s="8"/>
      <c r="C636" s="8"/>
      <c r="D636" s="47"/>
      <c r="E636" s="14"/>
      <c r="F636" s="48"/>
      <c r="G636" s="19"/>
      <c r="H636" s="42"/>
      <c r="I636" s="3"/>
    </row>
    <row r="637" spans="1:9" ht="15" customHeight="1">
      <c r="A637" s="17"/>
      <c r="B637" s="9"/>
      <c r="C637" s="9"/>
      <c r="D637" s="24"/>
      <c r="E637" s="15"/>
      <c r="F637" s="25"/>
      <c r="G637" s="20"/>
      <c r="H637" s="46"/>
      <c r="I637" s="4"/>
    </row>
    <row r="638" spans="1:9" ht="15" customHeight="1">
      <c r="A638" s="16"/>
      <c r="B638" s="8"/>
      <c r="C638" s="8"/>
      <c r="D638" s="47"/>
      <c r="E638" s="14"/>
      <c r="F638" s="48"/>
      <c r="G638" s="19"/>
      <c r="H638" s="42"/>
      <c r="I638" s="3"/>
    </row>
    <row r="639" spans="1:9" ht="15" customHeight="1">
      <c r="A639" s="17"/>
      <c r="B639" s="9"/>
      <c r="C639" s="9"/>
      <c r="D639" s="24"/>
      <c r="E639" s="15"/>
      <c r="F639" s="25"/>
      <c r="G639" s="20"/>
      <c r="H639" s="46"/>
      <c r="I639" s="4"/>
    </row>
    <row r="640" spans="1:9" ht="15" customHeight="1">
      <c r="A640" s="16"/>
      <c r="B640" s="8"/>
      <c r="C640" s="8"/>
      <c r="D640" s="47"/>
      <c r="E640" s="14"/>
      <c r="F640" s="48"/>
      <c r="G640" s="19"/>
      <c r="H640" s="42"/>
      <c r="I640" s="3"/>
    </row>
    <row r="641" spans="1:9" ht="15" customHeight="1">
      <c r="A641" s="17"/>
      <c r="B641" s="9"/>
      <c r="C641" s="9"/>
      <c r="D641" s="24"/>
      <c r="E641" s="15"/>
      <c r="F641" s="25"/>
      <c r="G641" s="20"/>
      <c r="H641" s="46"/>
      <c r="I641" s="4"/>
    </row>
    <row r="642" spans="1:9" ht="15" customHeight="1">
      <c r="A642" s="16"/>
      <c r="B642" s="8"/>
      <c r="C642" s="8"/>
      <c r="D642" s="47"/>
      <c r="E642" s="14"/>
      <c r="F642" s="48"/>
      <c r="G642" s="19"/>
      <c r="H642" s="42"/>
      <c r="I642" s="3"/>
    </row>
    <row r="643" spans="1:9" ht="15" customHeight="1">
      <c r="A643" s="17"/>
      <c r="B643" s="9"/>
      <c r="C643" s="9"/>
      <c r="D643" s="24"/>
      <c r="E643" s="15"/>
      <c r="F643" s="25"/>
      <c r="G643" s="20"/>
      <c r="H643" s="46"/>
      <c r="I643" s="4"/>
    </row>
    <row r="644" spans="1:9" ht="15" customHeight="1">
      <c r="A644" s="16"/>
      <c r="B644" s="8"/>
      <c r="C644" s="8"/>
      <c r="D644" s="47"/>
      <c r="E644" s="14"/>
      <c r="F644" s="48"/>
      <c r="G644" s="19"/>
      <c r="H644" s="42"/>
      <c r="I644" s="3"/>
    </row>
    <row r="645" spans="1:9" ht="15" customHeight="1">
      <c r="A645" s="17"/>
      <c r="B645" s="15" t="s">
        <v>15</v>
      </c>
      <c r="C645" s="9"/>
      <c r="D645" s="24"/>
      <c r="E645" s="15"/>
      <c r="F645" s="25"/>
      <c r="G645" s="20"/>
      <c r="H645" s="46"/>
      <c r="I645" s="4"/>
    </row>
    <row r="646" spans="1:9" ht="15" customHeight="1">
      <c r="A646" s="16"/>
      <c r="B646" s="8"/>
      <c r="C646" s="8"/>
      <c r="D646" s="47"/>
      <c r="E646" s="14"/>
      <c r="F646" s="48"/>
      <c r="G646" s="19"/>
      <c r="H646" s="42"/>
      <c r="I646" s="3"/>
    </row>
    <row r="647" spans="1:9" ht="15" customHeight="1">
      <c r="A647" s="17"/>
      <c r="B647" s="15" t="s">
        <v>16</v>
      </c>
      <c r="C647" s="9"/>
      <c r="D647" s="24"/>
      <c r="E647" s="15"/>
      <c r="F647" s="25"/>
      <c r="G647" s="20"/>
      <c r="H647" s="46"/>
      <c r="I647" s="4"/>
    </row>
    <row r="648" spans="1:9" ht="15" customHeight="1">
      <c r="A648" s="428" t="s">
        <v>10</v>
      </c>
      <c r="B648" s="436"/>
      <c r="C648" s="436" t="s">
        <v>149</v>
      </c>
      <c r="D648" s="437"/>
      <c r="E648" s="431"/>
      <c r="F648" s="438"/>
      <c r="G648" s="439"/>
      <c r="H648" s="439"/>
      <c r="I648" s="433"/>
    </row>
    <row r="649" spans="1:9" ht="15" customHeight="1">
      <c r="A649" s="17">
        <f t="shared" ref="A649" si="16">A615+1</f>
        <v>20</v>
      </c>
      <c r="B649" s="43" t="s">
        <v>282</v>
      </c>
      <c r="C649" s="43" t="s">
        <v>240</v>
      </c>
      <c r="D649" s="44">
        <v>1</v>
      </c>
      <c r="E649" s="15" t="s">
        <v>24</v>
      </c>
      <c r="F649" s="45"/>
      <c r="G649" s="46"/>
      <c r="H649" s="46"/>
      <c r="I649" s="4"/>
    </row>
    <row r="650" spans="1:9" ht="15" customHeight="1">
      <c r="A650" s="16"/>
      <c r="B650" s="8"/>
      <c r="C650" s="8"/>
      <c r="D650" s="47"/>
      <c r="E650" s="14"/>
      <c r="F650" s="48"/>
      <c r="G650" s="19"/>
      <c r="H650" s="42"/>
      <c r="I650" s="3"/>
    </row>
    <row r="651" spans="1:9" ht="15" customHeight="1">
      <c r="A651" s="17"/>
      <c r="B651" s="9"/>
      <c r="C651" s="9"/>
      <c r="D651" s="24"/>
      <c r="E651" s="15"/>
      <c r="F651" s="25"/>
      <c r="G651" s="20"/>
      <c r="H651" s="46"/>
      <c r="I651" s="4"/>
    </row>
    <row r="652" spans="1:9" ht="15" customHeight="1">
      <c r="A652" s="16"/>
      <c r="B652" s="39"/>
      <c r="C652" s="39"/>
      <c r="D652" s="440"/>
      <c r="E652" s="14"/>
      <c r="F652" s="41"/>
      <c r="G652" s="42"/>
      <c r="H652" s="42"/>
      <c r="I652" s="3"/>
    </row>
    <row r="653" spans="1:9" ht="15" customHeight="1">
      <c r="A653" s="17"/>
      <c r="B653" s="43" t="s">
        <v>283</v>
      </c>
      <c r="C653" s="43" t="s">
        <v>256</v>
      </c>
      <c r="D653" s="44">
        <v>1.1000000000000001</v>
      </c>
      <c r="E653" s="15" t="s">
        <v>17</v>
      </c>
      <c r="F653" s="45"/>
      <c r="G653" s="46"/>
      <c r="H653" s="46"/>
      <c r="I653" s="4"/>
    </row>
    <row r="654" spans="1:9" ht="15" customHeight="1">
      <c r="A654" s="16"/>
      <c r="B654" s="39"/>
      <c r="C654" s="39"/>
      <c r="D654" s="440"/>
      <c r="E654" s="14"/>
      <c r="F654" s="41"/>
      <c r="G654" s="42"/>
      <c r="H654" s="42"/>
      <c r="I654" s="3"/>
    </row>
    <row r="655" spans="1:9" ht="15" customHeight="1">
      <c r="A655" s="17"/>
      <c r="B655" s="43" t="s">
        <v>260</v>
      </c>
      <c r="C655" s="43" t="s">
        <v>261</v>
      </c>
      <c r="D655" s="44">
        <v>1</v>
      </c>
      <c r="E655" s="15" t="s">
        <v>21</v>
      </c>
      <c r="F655" s="45"/>
      <c r="G655" s="46"/>
      <c r="H655" s="46"/>
      <c r="I655" s="4"/>
    </row>
    <row r="656" spans="1:9" ht="15" customHeight="1">
      <c r="A656" s="16"/>
      <c r="B656" s="8"/>
      <c r="C656" s="8"/>
      <c r="D656" s="47"/>
      <c r="E656" s="14"/>
      <c r="F656" s="48"/>
      <c r="G656" s="19"/>
      <c r="H656" s="42"/>
      <c r="I656" s="3"/>
    </row>
    <row r="657" spans="1:9" ht="15" customHeight="1">
      <c r="A657" s="17"/>
      <c r="B657" s="9"/>
      <c r="C657" s="9"/>
      <c r="D657" s="24"/>
      <c r="E657" s="15"/>
      <c r="F657" s="25"/>
      <c r="G657" s="20"/>
      <c r="H657" s="46"/>
      <c r="I657" s="4"/>
    </row>
    <row r="658" spans="1:9" ht="15" customHeight="1">
      <c r="A658" s="16"/>
      <c r="B658" s="8"/>
      <c r="C658" s="8"/>
      <c r="D658" s="47"/>
      <c r="E658" s="14"/>
      <c r="F658" s="48"/>
      <c r="G658" s="19"/>
      <c r="H658" s="42"/>
      <c r="I658" s="3"/>
    </row>
    <row r="659" spans="1:9" ht="15" customHeight="1">
      <c r="A659" s="17"/>
      <c r="B659" s="9"/>
      <c r="C659" s="9"/>
      <c r="D659" s="24"/>
      <c r="E659" s="15"/>
      <c r="F659" s="25"/>
      <c r="G659" s="20"/>
      <c r="H659" s="46"/>
      <c r="I659" s="4"/>
    </row>
    <row r="660" spans="1:9" ht="15" customHeight="1">
      <c r="A660" s="16"/>
      <c r="B660" s="8"/>
      <c r="C660" s="8"/>
      <c r="D660" s="47"/>
      <c r="E660" s="14"/>
      <c r="F660" s="48"/>
      <c r="G660" s="19"/>
      <c r="H660" s="42"/>
      <c r="I660" s="3"/>
    </row>
    <row r="661" spans="1:9" ht="15" customHeight="1">
      <c r="A661" s="17"/>
      <c r="B661" s="9"/>
      <c r="C661" s="9"/>
      <c r="D661" s="24"/>
      <c r="E661" s="15"/>
      <c r="F661" s="25"/>
      <c r="G661" s="20"/>
      <c r="H661" s="46"/>
      <c r="I661" s="4"/>
    </row>
    <row r="662" spans="1:9" ht="15" customHeight="1">
      <c r="A662" s="16"/>
      <c r="B662" s="8"/>
      <c r="C662" s="8"/>
      <c r="D662" s="47"/>
      <c r="E662" s="14"/>
      <c r="F662" s="48"/>
      <c r="G662" s="19"/>
      <c r="H662" s="42"/>
      <c r="I662" s="3"/>
    </row>
    <row r="663" spans="1:9" ht="15" customHeight="1">
      <c r="A663" s="17"/>
      <c r="B663" s="9"/>
      <c r="C663" s="9"/>
      <c r="D663" s="24"/>
      <c r="E663" s="15"/>
      <c r="F663" s="25"/>
      <c r="G663" s="20"/>
      <c r="H663" s="46"/>
      <c r="I663" s="4"/>
    </row>
    <row r="664" spans="1:9" ht="15" customHeight="1">
      <c r="A664" s="16"/>
      <c r="B664" s="8"/>
      <c r="C664" s="8"/>
      <c r="D664" s="47"/>
      <c r="E664" s="14"/>
      <c r="F664" s="48"/>
      <c r="G664" s="19"/>
      <c r="H664" s="42"/>
      <c r="I664" s="3"/>
    </row>
    <row r="665" spans="1:9" ht="15" customHeight="1">
      <c r="A665" s="17"/>
      <c r="B665" s="9"/>
      <c r="C665" s="9"/>
      <c r="D665" s="24"/>
      <c r="E665" s="15"/>
      <c r="F665" s="25"/>
      <c r="G665" s="20"/>
      <c r="H665" s="46"/>
      <c r="I665" s="4"/>
    </row>
    <row r="666" spans="1:9" ht="15" customHeight="1">
      <c r="A666" s="16"/>
      <c r="B666" s="8"/>
      <c r="C666" s="8"/>
      <c r="D666" s="47"/>
      <c r="E666" s="14"/>
      <c r="F666" s="48"/>
      <c r="G666" s="19"/>
      <c r="H666" s="42"/>
      <c r="I666" s="3"/>
    </row>
    <row r="667" spans="1:9" ht="15" customHeight="1">
      <c r="A667" s="17"/>
      <c r="B667" s="9"/>
      <c r="C667" s="9"/>
      <c r="D667" s="24"/>
      <c r="E667" s="15"/>
      <c r="F667" s="25"/>
      <c r="G667" s="20"/>
      <c r="H667" s="46"/>
      <c r="I667" s="4"/>
    </row>
    <row r="668" spans="1:9" ht="15" customHeight="1">
      <c r="A668" s="16"/>
      <c r="B668" s="8"/>
      <c r="C668" s="8"/>
      <c r="D668" s="47"/>
      <c r="E668" s="14"/>
      <c r="F668" s="48"/>
      <c r="G668" s="19"/>
      <c r="H668" s="42"/>
      <c r="I668" s="3"/>
    </row>
    <row r="669" spans="1:9" ht="15" customHeight="1">
      <c r="A669" s="17"/>
      <c r="B669" s="9"/>
      <c r="C669" s="9"/>
      <c r="D669" s="24"/>
      <c r="E669" s="15"/>
      <c r="F669" s="25"/>
      <c r="G669" s="20"/>
      <c r="H669" s="46"/>
      <c r="I669" s="4"/>
    </row>
    <row r="670" spans="1:9" ht="15" customHeight="1">
      <c r="A670" s="16"/>
      <c r="B670" s="8"/>
      <c r="C670" s="8"/>
      <c r="D670" s="47"/>
      <c r="E670" s="14"/>
      <c r="F670" s="48"/>
      <c r="G670" s="19"/>
      <c r="H670" s="42"/>
      <c r="I670" s="3"/>
    </row>
    <row r="671" spans="1:9" ht="15" customHeight="1">
      <c r="A671" s="17"/>
      <c r="B671" s="9"/>
      <c r="C671" s="9"/>
      <c r="D671" s="24"/>
      <c r="E671" s="15"/>
      <c r="F671" s="25"/>
      <c r="G671" s="20"/>
      <c r="H671" s="46"/>
      <c r="I671" s="4"/>
    </row>
    <row r="672" spans="1:9" ht="15" customHeight="1">
      <c r="A672" s="16"/>
      <c r="B672" s="8"/>
      <c r="C672" s="8"/>
      <c r="D672" s="47"/>
      <c r="E672" s="14"/>
      <c r="F672" s="48"/>
      <c r="G672" s="19"/>
      <c r="H672" s="42"/>
      <c r="I672" s="3"/>
    </row>
    <row r="673" spans="1:9" ht="15" customHeight="1">
      <c r="A673" s="17"/>
      <c r="B673" s="9"/>
      <c r="C673" s="9"/>
      <c r="D673" s="24"/>
      <c r="E673" s="15"/>
      <c r="F673" s="25"/>
      <c r="G673" s="20"/>
      <c r="H673" s="46"/>
      <c r="I673" s="4"/>
    </row>
    <row r="674" spans="1:9" ht="15" customHeight="1">
      <c r="A674" s="16"/>
      <c r="B674" s="8"/>
      <c r="C674" s="8"/>
      <c r="D674" s="47"/>
      <c r="E674" s="14"/>
      <c r="F674" s="48"/>
      <c r="G674" s="19"/>
      <c r="H674" s="42"/>
      <c r="I674" s="3"/>
    </row>
    <row r="675" spans="1:9" ht="15" customHeight="1">
      <c r="A675" s="17"/>
      <c r="B675" s="9"/>
      <c r="C675" s="9"/>
      <c r="D675" s="24"/>
      <c r="E675" s="15"/>
      <c r="F675" s="25"/>
      <c r="G675" s="20"/>
      <c r="H675" s="46"/>
      <c r="I675" s="4"/>
    </row>
    <row r="676" spans="1:9" ht="15" customHeight="1">
      <c r="A676" s="16"/>
      <c r="B676" s="8"/>
      <c r="C676" s="8"/>
      <c r="D676" s="47"/>
      <c r="E676" s="14"/>
      <c r="F676" s="48"/>
      <c r="G676" s="19"/>
      <c r="H676" s="42"/>
      <c r="I676" s="3"/>
    </row>
    <row r="677" spans="1:9" ht="15" customHeight="1">
      <c r="A677" s="17"/>
      <c r="B677" s="9"/>
      <c r="C677" s="9"/>
      <c r="D677" s="24"/>
      <c r="E677" s="15"/>
      <c r="F677" s="25"/>
      <c r="G677" s="20"/>
      <c r="H677" s="46"/>
      <c r="I677" s="4"/>
    </row>
    <row r="678" spans="1:9" ht="15" customHeight="1">
      <c r="A678" s="16"/>
      <c r="B678" s="8"/>
      <c r="C678" s="8"/>
      <c r="D678" s="47"/>
      <c r="E678" s="14"/>
      <c r="F678" s="48"/>
      <c r="G678" s="19"/>
      <c r="H678" s="42"/>
      <c r="I678" s="3"/>
    </row>
    <row r="679" spans="1:9" ht="15" customHeight="1">
      <c r="A679" s="17"/>
      <c r="B679" s="15" t="s">
        <v>15</v>
      </c>
      <c r="C679" s="9"/>
      <c r="D679" s="24"/>
      <c r="E679" s="15"/>
      <c r="F679" s="25"/>
      <c r="G679" s="20"/>
      <c r="H679" s="46"/>
      <c r="I679" s="4"/>
    </row>
    <row r="680" spans="1:9" ht="15" customHeight="1">
      <c r="A680" s="16"/>
      <c r="B680" s="8"/>
      <c r="C680" s="8"/>
      <c r="D680" s="47"/>
      <c r="E680" s="14"/>
      <c r="F680" s="48"/>
      <c r="G680" s="19"/>
      <c r="H680" s="42"/>
      <c r="I680" s="3"/>
    </row>
    <row r="681" spans="1:9" ht="15" customHeight="1">
      <c r="A681" s="17"/>
      <c r="B681" s="9"/>
      <c r="C681" s="9"/>
      <c r="D681" s="24"/>
      <c r="E681" s="15"/>
      <c r="F681" s="25"/>
      <c r="G681" s="20"/>
      <c r="H681" s="46"/>
      <c r="I681" s="4"/>
    </row>
    <row r="682" spans="1:9" ht="15" customHeight="1">
      <c r="A682" s="428" t="s">
        <v>10</v>
      </c>
      <c r="B682" s="436"/>
      <c r="C682" s="436" t="s">
        <v>149</v>
      </c>
      <c r="D682" s="437"/>
      <c r="E682" s="431"/>
      <c r="F682" s="438"/>
      <c r="G682" s="439"/>
      <c r="H682" s="439"/>
      <c r="I682" s="433"/>
    </row>
    <row r="683" spans="1:9" ht="15" customHeight="1">
      <c r="A683" s="17">
        <f t="shared" ref="A683" si="17">A649+1</f>
        <v>21</v>
      </c>
      <c r="B683" s="43" t="s">
        <v>282</v>
      </c>
      <c r="C683" s="43" t="s">
        <v>262</v>
      </c>
      <c r="D683" s="44">
        <v>1</v>
      </c>
      <c r="E683" s="15" t="s">
        <v>24</v>
      </c>
      <c r="F683" s="45"/>
      <c r="G683" s="46"/>
      <c r="H683" s="46"/>
      <c r="I683" s="4"/>
    </row>
    <row r="684" spans="1:9" ht="15" customHeight="1">
      <c r="A684" s="16"/>
      <c r="B684" s="8"/>
      <c r="C684" s="8"/>
      <c r="D684" s="47"/>
      <c r="E684" s="14"/>
      <c r="F684" s="48"/>
      <c r="G684" s="19"/>
      <c r="H684" s="42"/>
      <c r="I684" s="3"/>
    </row>
    <row r="685" spans="1:9" ht="15" customHeight="1">
      <c r="A685" s="17"/>
      <c r="B685" s="9"/>
      <c r="C685" s="9"/>
      <c r="D685" s="24"/>
      <c r="E685" s="15"/>
      <c r="F685" s="25"/>
      <c r="G685" s="20"/>
      <c r="H685" s="46"/>
      <c r="I685" s="4"/>
    </row>
    <row r="686" spans="1:9" ht="15" customHeight="1">
      <c r="A686" s="16"/>
      <c r="B686" s="39"/>
      <c r="C686" s="39"/>
      <c r="D686" s="440"/>
      <c r="E686" s="14"/>
      <c r="F686" s="41"/>
      <c r="G686" s="42"/>
      <c r="H686" s="42"/>
      <c r="I686" s="3"/>
    </row>
    <row r="687" spans="1:9" ht="15" customHeight="1">
      <c r="A687" s="17"/>
      <c r="B687" s="43" t="s">
        <v>283</v>
      </c>
      <c r="C687" s="43" t="s">
        <v>269</v>
      </c>
      <c r="D687" s="44">
        <v>1.1000000000000001</v>
      </c>
      <c r="E687" s="15" t="s">
        <v>17</v>
      </c>
      <c r="F687" s="45"/>
      <c r="G687" s="46"/>
      <c r="H687" s="46"/>
      <c r="I687" s="4"/>
    </row>
    <row r="688" spans="1:9" ht="15" customHeight="1">
      <c r="A688" s="16"/>
      <c r="B688" s="39"/>
      <c r="C688" s="39"/>
      <c r="D688" s="40"/>
      <c r="E688" s="14"/>
      <c r="F688" s="41"/>
      <c r="G688" s="42"/>
      <c r="H688" s="42"/>
      <c r="I688" s="3"/>
    </row>
    <row r="689" spans="1:9" ht="15" customHeight="1">
      <c r="A689" s="17"/>
      <c r="B689" s="43" t="s">
        <v>260</v>
      </c>
      <c r="C689" s="43" t="s">
        <v>261</v>
      </c>
      <c r="D689" s="44">
        <v>1</v>
      </c>
      <c r="E689" s="15" t="s">
        <v>21</v>
      </c>
      <c r="F689" s="45"/>
      <c r="G689" s="46"/>
      <c r="H689" s="46"/>
      <c r="I689" s="4"/>
    </row>
    <row r="690" spans="1:9" ht="15" customHeight="1">
      <c r="A690" s="16"/>
      <c r="B690" s="8"/>
      <c r="C690" s="8"/>
      <c r="D690" s="47"/>
      <c r="E690" s="14"/>
      <c r="F690" s="48"/>
      <c r="G690" s="19"/>
      <c r="H690" s="42"/>
      <c r="I690" s="3"/>
    </row>
    <row r="691" spans="1:9" ht="15" customHeight="1">
      <c r="A691" s="17"/>
      <c r="B691" s="9"/>
      <c r="C691" s="9"/>
      <c r="D691" s="24"/>
      <c r="E691" s="15"/>
      <c r="F691" s="25"/>
      <c r="G691" s="20"/>
      <c r="H691" s="46"/>
      <c r="I691" s="4"/>
    </row>
    <row r="692" spans="1:9" ht="15" customHeight="1">
      <c r="A692" s="16"/>
      <c r="B692" s="8"/>
      <c r="C692" s="8"/>
      <c r="D692" s="47"/>
      <c r="E692" s="14"/>
      <c r="F692" s="48"/>
      <c r="G692" s="19"/>
      <c r="H692" s="42"/>
      <c r="I692" s="3"/>
    </row>
    <row r="693" spans="1:9" ht="15" customHeight="1">
      <c r="A693" s="17"/>
      <c r="B693" s="9"/>
      <c r="C693" s="9"/>
      <c r="D693" s="24"/>
      <c r="E693" s="15"/>
      <c r="F693" s="25"/>
      <c r="G693" s="20"/>
      <c r="H693" s="46"/>
      <c r="I693" s="4"/>
    </row>
    <row r="694" spans="1:9" ht="15" customHeight="1">
      <c r="A694" s="16"/>
      <c r="B694" s="8"/>
      <c r="C694" s="8"/>
      <c r="D694" s="47"/>
      <c r="E694" s="14"/>
      <c r="F694" s="48"/>
      <c r="G694" s="19"/>
      <c r="H694" s="42"/>
      <c r="I694" s="3"/>
    </row>
    <row r="695" spans="1:9" ht="15" customHeight="1">
      <c r="A695" s="17"/>
      <c r="B695" s="9"/>
      <c r="C695" s="9"/>
      <c r="D695" s="24"/>
      <c r="E695" s="15"/>
      <c r="F695" s="25"/>
      <c r="G695" s="20"/>
      <c r="H695" s="46"/>
      <c r="I695" s="4"/>
    </row>
    <row r="696" spans="1:9" ht="15" customHeight="1">
      <c r="A696" s="16"/>
      <c r="B696" s="8"/>
      <c r="C696" s="8"/>
      <c r="D696" s="47"/>
      <c r="E696" s="14"/>
      <c r="F696" s="48"/>
      <c r="G696" s="19"/>
      <c r="H696" s="42"/>
      <c r="I696" s="3"/>
    </row>
    <row r="697" spans="1:9" ht="15" customHeight="1">
      <c r="A697" s="17"/>
      <c r="B697" s="9"/>
      <c r="C697" s="9"/>
      <c r="D697" s="24"/>
      <c r="E697" s="15"/>
      <c r="F697" s="25"/>
      <c r="G697" s="20"/>
      <c r="H697" s="46"/>
      <c r="I697" s="4"/>
    </row>
    <row r="698" spans="1:9" ht="15" customHeight="1">
      <c r="A698" s="16"/>
      <c r="B698" s="8"/>
      <c r="C698" s="8"/>
      <c r="D698" s="47"/>
      <c r="E698" s="14"/>
      <c r="F698" s="48"/>
      <c r="G698" s="19"/>
      <c r="H698" s="42"/>
      <c r="I698" s="3"/>
    </row>
    <row r="699" spans="1:9" ht="15" customHeight="1">
      <c r="A699" s="17"/>
      <c r="B699" s="9"/>
      <c r="C699" s="9"/>
      <c r="D699" s="24"/>
      <c r="E699" s="15"/>
      <c r="F699" s="25"/>
      <c r="G699" s="20"/>
      <c r="H699" s="46"/>
      <c r="I699" s="4"/>
    </row>
    <row r="700" spans="1:9" ht="15" customHeight="1">
      <c r="A700" s="16"/>
      <c r="B700" s="8"/>
      <c r="C700" s="8"/>
      <c r="D700" s="47"/>
      <c r="E700" s="14"/>
      <c r="F700" s="48"/>
      <c r="G700" s="19"/>
      <c r="H700" s="42"/>
      <c r="I700" s="3"/>
    </row>
    <row r="701" spans="1:9" ht="15" customHeight="1">
      <c r="A701" s="17"/>
      <c r="B701" s="9"/>
      <c r="C701" s="9"/>
      <c r="D701" s="24"/>
      <c r="E701" s="15"/>
      <c r="F701" s="25"/>
      <c r="G701" s="20"/>
      <c r="H701" s="46"/>
      <c r="I701" s="4"/>
    </row>
    <row r="702" spans="1:9" ht="15" customHeight="1">
      <c r="A702" s="16"/>
      <c r="B702" s="8"/>
      <c r="C702" s="8"/>
      <c r="D702" s="47"/>
      <c r="E702" s="14"/>
      <c r="F702" s="48"/>
      <c r="G702" s="19"/>
      <c r="H702" s="42"/>
      <c r="I702" s="3"/>
    </row>
    <row r="703" spans="1:9" ht="15" customHeight="1">
      <c r="A703" s="17"/>
      <c r="B703" s="9"/>
      <c r="C703" s="9"/>
      <c r="D703" s="24"/>
      <c r="E703" s="15"/>
      <c r="F703" s="25"/>
      <c r="G703" s="20"/>
      <c r="H703" s="46"/>
      <c r="I703" s="4"/>
    </row>
    <row r="704" spans="1:9" ht="15" customHeight="1">
      <c r="A704" s="16"/>
      <c r="B704" s="8"/>
      <c r="C704" s="8"/>
      <c r="D704" s="47"/>
      <c r="E704" s="14"/>
      <c r="F704" s="48"/>
      <c r="G704" s="19"/>
      <c r="H704" s="42"/>
      <c r="I704" s="3"/>
    </row>
    <row r="705" spans="1:9" ht="15" customHeight="1">
      <c r="A705" s="17"/>
      <c r="B705" s="9"/>
      <c r="C705" s="9"/>
      <c r="D705" s="24"/>
      <c r="E705" s="15"/>
      <c r="F705" s="25"/>
      <c r="G705" s="20"/>
      <c r="H705" s="46"/>
      <c r="I705" s="4"/>
    </row>
    <row r="706" spans="1:9" ht="15" customHeight="1">
      <c r="A706" s="16"/>
      <c r="B706" s="8"/>
      <c r="C706" s="8"/>
      <c r="D706" s="47"/>
      <c r="E706" s="14"/>
      <c r="F706" s="48"/>
      <c r="G706" s="19"/>
      <c r="H706" s="42"/>
      <c r="I706" s="3"/>
    </row>
    <row r="707" spans="1:9" ht="15" customHeight="1">
      <c r="A707" s="17"/>
      <c r="B707" s="9"/>
      <c r="C707" s="9"/>
      <c r="D707" s="24"/>
      <c r="E707" s="15"/>
      <c r="F707" s="25"/>
      <c r="G707" s="20"/>
      <c r="H707" s="46"/>
      <c r="I707" s="4"/>
    </row>
    <row r="708" spans="1:9" ht="15" customHeight="1">
      <c r="A708" s="16"/>
      <c r="B708" s="8"/>
      <c r="C708" s="8"/>
      <c r="D708" s="47"/>
      <c r="E708" s="14"/>
      <c r="F708" s="48"/>
      <c r="G708" s="19"/>
      <c r="H708" s="42"/>
      <c r="I708" s="3"/>
    </row>
    <row r="709" spans="1:9" ht="15" customHeight="1">
      <c r="A709" s="17"/>
      <c r="B709" s="9"/>
      <c r="C709" s="9"/>
      <c r="D709" s="24"/>
      <c r="E709" s="15"/>
      <c r="F709" s="25"/>
      <c r="G709" s="20"/>
      <c r="H709" s="46"/>
      <c r="I709" s="4"/>
    </row>
    <row r="710" spans="1:9" ht="15" customHeight="1">
      <c r="A710" s="16"/>
      <c r="B710" s="8"/>
      <c r="C710" s="8"/>
      <c r="D710" s="47"/>
      <c r="E710" s="14"/>
      <c r="F710" s="48"/>
      <c r="G710" s="19"/>
      <c r="H710" s="42"/>
      <c r="I710" s="3"/>
    </row>
    <row r="711" spans="1:9" ht="15" customHeight="1">
      <c r="A711" s="17"/>
      <c r="B711" s="9"/>
      <c r="C711" s="9"/>
      <c r="D711" s="24"/>
      <c r="E711" s="15"/>
      <c r="F711" s="25"/>
      <c r="G711" s="20"/>
      <c r="H711" s="46"/>
      <c r="I711" s="4"/>
    </row>
    <row r="712" spans="1:9" ht="15" customHeight="1">
      <c r="A712" s="16"/>
      <c r="B712" s="8"/>
      <c r="C712" s="8"/>
      <c r="D712" s="47"/>
      <c r="E712" s="14"/>
      <c r="F712" s="48"/>
      <c r="G712" s="19"/>
      <c r="H712" s="42"/>
      <c r="I712" s="3"/>
    </row>
    <row r="713" spans="1:9" ht="15" customHeight="1">
      <c r="A713" s="17"/>
      <c r="B713" s="15" t="s">
        <v>15</v>
      </c>
      <c r="C713" s="9"/>
      <c r="D713" s="24"/>
      <c r="E713" s="15"/>
      <c r="F713" s="25"/>
      <c r="G713" s="20"/>
      <c r="H713" s="46"/>
      <c r="I713" s="4"/>
    </row>
    <row r="714" spans="1:9" ht="15" customHeight="1">
      <c r="A714" s="16"/>
      <c r="B714" s="8"/>
      <c r="C714" s="8"/>
      <c r="D714" s="47"/>
      <c r="E714" s="14"/>
      <c r="F714" s="48"/>
      <c r="G714" s="19"/>
      <c r="H714" s="42"/>
      <c r="I714" s="3"/>
    </row>
    <row r="715" spans="1:9" ht="15" customHeight="1">
      <c r="A715" s="17"/>
      <c r="B715" s="9"/>
      <c r="C715" s="9"/>
      <c r="D715" s="24"/>
      <c r="E715" s="15"/>
      <c r="F715" s="25"/>
      <c r="G715" s="20"/>
      <c r="H715" s="46"/>
      <c r="I715" s="4"/>
    </row>
    <row r="716" spans="1:9" ht="15" customHeight="1">
      <c r="A716" s="428" t="s">
        <v>10</v>
      </c>
      <c r="B716" s="429" t="s">
        <v>11</v>
      </c>
      <c r="C716" s="429" t="s">
        <v>46</v>
      </c>
      <c r="D716" s="441"/>
      <c r="E716" s="431"/>
      <c r="F716" s="442"/>
      <c r="G716" s="432"/>
      <c r="H716" s="439"/>
      <c r="I716" s="433"/>
    </row>
    <row r="717" spans="1:9" ht="15" customHeight="1">
      <c r="A717" s="17">
        <f>A683+1</f>
        <v>22</v>
      </c>
      <c r="B717" s="9" t="s">
        <v>50</v>
      </c>
      <c r="C717" s="9" t="s">
        <v>51</v>
      </c>
      <c r="D717" s="24">
        <v>1</v>
      </c>
      <c r="E717" s="15" t="s">
        <v>102</v>
      </c>
      <c r="F717" s="25"/>
      <c r="G717" s="20"/>
      <c r="H717" s="46"/>
      <c r="I717" s="4"/>
    </row>
    <row r="718" spans="1:9" ht="15" customHeight="1">
      <c r="A718" s="16"/>
      <c r="B718" s="8"/>
      <c r="C718" s="8"/>
      <c r="D718" s="47"/>
      <c r="E718" s="14"/>
      <c r="F718" s="48"/>
      <c r="G718" s="19"/>
      <c r="H718" s="42"/>
      <c r="I718" s="3"/>
    </row>
    <row r="719" spans="1:9" ht="15" customHeight="1">
      <c r="A719" s="17"/>
      <c r="B719" s="9"/>
      <c r="C719" s="9"/>
      <c r="D719" s="24"/>
      <c r="E719" s="15"/>
      <c r="F719" s="25"/>
      <c r="G719" s="20"/>
      <c r="H719" s="46"/>
      <c r="I719" s="4"/>
    </row>
    <row r="720" spans="1:9" ht="15" customHeight="1">
      <c r="A720" s="16"/>
      <c r="B720" s="8"/>
      <c r="C720" s="8"/>
      <c r="D720" s="47"/>
      <c r="E720" s="14"/>
      <c r="F720" s="48"/>
      <c r="G720" s="19"/>
      <c r="H720" s="42"/>
      <c r="I720" s="3"/>
    </row>
    <row r="721" spans="1:9" ht="15" customHeight="1">
      <c r="A721" s="17"/>
      <c r="B721" s="9" t="s">
        <v>70</v>
      </c>
      <c r="C721" s="9" t="s">
        <v>103</v>
      </c>
      <c r="D721" s="24">
        <v>1</v>
      </c>
      <c r="E721" s="15" t="s">
        <v>104</v>
      </c>
      <c r="F721" s="25"/>
      <c r="G721" s="20"/>
      <c r="H721" s="46"/>
      <c r="I721" s="4"/>
    </row>
    <row r="722" spans="1:9" ht="15" customHeight="1">
      <c r="A722" s="16"/>
      <c r="B722" s="8"/>
      <c r="C722" s="8"/>
      <c r="D722" s="47"/>
      <c r="E722" s="14"/>
      <c r="F722" s="48"/>
      <c r="G722" s="19"/>
      <c r="H722" s="42"/>
      <c r="I722" s="3"/>
    </row>
    <row r="723" spans="1:9" ht="15" customHeight="1">
      <c r="A723" s="17"/>
      <c r="B723" s="9" t="s">
        <v>125</v>
      </c>
      <c r="C723" s="9"/>
      <c r="D723" s="24">
        <v>0.65</v>
      </c>
      <c r="E723" s="15" t="s">
        <v>26</v>
      </c>
      <c r="F723" s="25"/>
      <c r="G723" s="20"/>
      <c r="H723" s="46"/>
      <c r="I723" s="4"/>
    </row>
    <row r="724" spans="1:9" ht="15" customHeight="1">
      <c r="A724" s="16"/>
      <c r="B724" s="8"/>
      <c r="C724" s="8"/>
      <c r="D724" s="47"/>
      <c r="E724" s="14"/>
      <c r="F724" s="48"/>
      <c r="G724" s="19"/>
      <c r="H724" s="42"/>
      <c r="I724" s="3"/>
    </row>
    <row r="725" spans="1:9" ht="15" customHeight="1">
      <c r="A725" s="17"/>
      <c r="B725" s="9" t="s">
        <v>27</v>
      </c>
      <c r="C725" s="9" t="s">
        <v>28</v>
      </c>
      <c r="D725" s="24">
        <v>1</v>
      </c>
      <c r="E725" s="15" t="s">
        <v>13</v>
      </c>
      <c r="F725" s="25"/>
      <c r="G725" s="20"/>
      <c r="H725" s="46"/>
      <c r="I725" s="4"/>
    </row>
    <row r="726" spans="1:9" ht="15" customHeight="1">
      <c r="A726" s="16"/>
      <c r="B726" s="8"/>
      <c r="C726" s="8"/>
      <c r="D726" s="47"/>
      <c r="E726" s="14"/>
      <c r="F726" s="48"/>
      <c r="G726" s="19"/>
      <c r="H726" s="42"/>
      <c r="I726" s="3"/>
    </row>
    <row r="727" spans="1:9" ht="15" customHeight="1">
      <c r="A727" s="17"/>
      <c r="B727" s="9"/>
      <c r="C727" s="9"/>
      <c r="D727" s="24"/>
      <c r="E727" s="15"/>
      <c r="F727" s="25"/>
      <c r="G727" s="20"/>
      <c r="H727" s="46"/>
      <c r="I727" s="4"/>
    </row>
    <row r="728" spans="1:9" ht="15" customHeight="1">
      <c r="A728" s="16"/>
      <c r="B728" s="8"/>
      <c r="C728" s="8"/>
      <c r="D728" s="47"/>
      <c r="E728" s="14"/>
      <c r="F728" s="48"/>
      <c r="G728" s="19"/>
      <c r="H728" s="42"/>
      <c r="I728" s="3"/>
    </row>
    <row r="729" spans="1:9" ht="15" customHeight="1">
      <c r="A729" s="17"/>
      <c r="B729" s="9"/>
      <c r="C729" s="9"/>
      <c r="D729" s="24"/>
      <c r="E729" s="15"/>
      <c r="F729" s="25"/>
      <c r="G729" s="20"/>
      <c r="H729" s="46"/>
      <c r="I729" s="4"/>
    </row>
    <row r="730" spans="1:9" ht="15" customHeight="1">
      <c r="A730" s="16"/>
      <c r="B730" s="8"/>
      <c r="C730" s="8"/>
      <c r="D730" s="47"/>
      <c r="E730" s="14"/>
      <c r="F730" s="48"/>
      <c r="G730" s="19"/>
      <c r="H730" s="42"/>
      <c r="I730" s="3"/>
    </row>
    <row r="731" spans="1:9" ht="15" customHeight="1">
      <c r="A731" s="17"/>
      <c r="B731" s="9"/>
      <c r="C731" s="9"/>
      <c r="D731" s="24"/>
      <c r="E731" s="15"/>
      <c r="F731" s="25"/>
      <c r="G731" s="20"/>
      <c r="H731" s="46"/>
      <c r="I731" s="4"/>
    </row>
    <row r="732" spans="1:9" ht="15" customHeight="1">
      <c r="A732" s="16"/>
      <c r="B732" s="8"/>
      <c r="C732" s="8"/>
      <c r="D732" s="47"/>
      <c r="E732" s="14"/>
      <c r="F732" s="48"/>
      <c r="G732" s="19"/>
      <c r="H732" s="42"/>
      <c r="I732" s="3"/>
    </row>
    <row r="733" spans="1:9" ht="15" customHeight="1">
      <c r="A733" s="17"/>
      <c r="B733" s="9"/>
      <c r="C733" s="9"/>
      <c r="D733" s="24"/>
      <c r="E733" s="15"/>
      <c r="F733" s="25"/>
      <c r="G733" s="20"/>
      <c r="H733" s="46"/>
      <c r="I733" s="4"/>
    </row>
    <row r="734" spans="1:9" ht="15" customHeight="1">
      <c r="A734" s="16"/>
      <c r="B734" s="8"/>
      <c r="C734" s="8"/>
      <c r="D734" s="47"/>
      <c r="E734" s="14"/>
      <c r="F734" s="48"/>
      <c r="G734" s="19"/>
      <c r="H734" s="42"/>
      <c r="I734" s="3"/>
    </row>
    <row r="735" spans="1:9" ht="15" customHeight="1">
      <c r="A735" s="17"/>
      <c r="B735" s="9"/>
      <c r="C735" s="9"/>
      <c r="D735" s="24"/>
      <c r="E735" s="15"/>
      <c r="F735" s="25"/>
      <c r="G735" s="20"/>
      <c r="H735" s="46"/>
      <c r="I735" s="4"/>
    </row>
    <row r="736" spans="1:9" ht="15" customHeight="1">
      <c r="A736" s="16"/>
      <c r="B736" s="8"/>
      <c r="C736" s="8"/>
      <c r="D736" s="47"/>
      <c r="E736" s="14"/>
      <c r="F736" s="48"/>
      <c r="G736" s="19"/>
      <c r="H736" s="42"/>
      <c r="I736" s="3"/>
    </row>
    <row r="737" spans="1:9" ht="15" customHeight="1">
      <c r="A737" s="17"/>
      <c r="B737" s="9"/>
      <c r="C737" s="9"/>
      <c r="D737" s="24"/>
      <c r="E737" s="15"/>
      <c r="F737" s="25"/>
      <c r="G737" s="20"/>
      <c r="H737" s="46"/>
      <c r="I737" s="4"/>
    </row>
    <row r="738" spans="1:9" ht="15" customHeight="1">
      <c r="A738" s="16"/>
      <c r="B738" s="8"/>
      <c r="C738" s="8"/>
      <c r="D738" s="47"/>
      <c r="E738" s="14"/>
      <c r="F738" s="48"/>
      <c r="G738" s="19"/>
      <c r="H738" s="42"/>
      <c r="I738" s="3"/>
    </row>
    <row r="739" spans="1:9" ht="15" customHeight="1">
      <c r="A739" s="17"/>
      <c r="B739" s="9"/>
      <c r="C739" s="9"/>
      <c r="D739" s="24"/>
      <c r="E739" s="15"/>
      <c r="F739" s="25"/>
      <c r="G739" s="20"/>
      <c r="H739" s="46"/>
      <c r="I739" s="4"/>
    </row>
    <row r="740" spans="1:9" ht="15" customHeight="1">
      <c r="A740" s="16"/>
      <c r="B740" s="8"/>
      <c r="C740" s="8"/>
      <c r="D740" s="47"/>
      <c r="E740" s="14"/>
      <c r="F740" s="48"/>
      <c r="G740" s="19"/>
      <c r="H740" s="42"/>
      <c r="I740" s="3"/>
    </row>
    <row r="741" spans="1:9" ht="15" customHeight="1">
      <c r="A741" s="17"/>
      <c r="B741" s="9"/>
      <c r="C741" s="9"/>
      <c r="D741" s="24"/>
      <c r="E741" s="15"/>
      <c r="F741" s="25"/>
      <c r="G741" s="20"/>
      <c r="H741" s="46"/>
      <c r="I741" s="4"/>
    </row>
    <row r="742" spans="1:9" ht="15" customHeight="1">
      <c r="A742" s="16"/>
      <c r="B742" s="8"/>
      <c r="C742" s="8"/>
      <c r="D742" s="47"/>
      <c r="E742" s="14"/>
      <c r="F742" s="48"/>
      <c r="G742" s="19"/>
      <c r="H742" s="42"/>
      <c r="I742" s="3"/>
    </row>
    <row r="743" spans="1:9" ht="15" customHeight="1">
      <c r="A743" s="17"/>
      <c r="B743" s="9"/>
      <c r="C743" s="9"/>
      <c r="D743" s="24"/>
      <c r="E743" s="15"/>
      <c r="F743" s="25"/>
      <c r="G743" s="20"/>
      <c r="H743" s="46"/>
      <c r="I743" s="4"/>
    </row>
    <row r="744" spans="1:9" ht="15" customHeight="1">
      <c r="A744" s="16"/>
      <c r="B744" s="8"/>
      <c r="C744" s="8"/>
      <c r="D744" s="47"/>
      <c r="E744" s="14"/>
      <c r="F744" s="48"/>
      <c r="G744" s="19"/>
      <c r="H744" s="42"/>
      <c r="I744" s="3"/>
    </row>
    <row r="745" spans="1:9" ht="15" customHeight="1">
      <c r="A745" s="17"/>
      <c r="B745" s="15"/>
      <c r="C745" s="9"/>
      <c r="D745" s="24"/>
      <c r="E745" s="15"/>
      <c r="F745" s="25"/>
      <c r="G745" s="20"/>
      <c r="H745" s="46"/>
      <c r="I745" s="4"/>
    </row>
    <row r="746" spans="1:9" ht="15" customHeight="1">
      <c r="A746" s="16"/>
      <c r="B746" s="8"/>
      <c r="C746" s="8"/>
      <c r="D746" s="47"/>
      <c r="E746" s="14"/>
      <c r="F746" s="48"/>
      <c r="G746" s="19"/>
      <c r="H746" s="42"/>
      <c r="I746" s="3"/>
    </row>
    <row r="747" spans="1:9" ht="15" customHeight="1">
      <c r="A747" s="17"/>
      <c r="B747" s="15" t="s">
        <v>15</v>
      </c>
      <c r="C747" s="9"/>
      <c r="D747" s="24"/>
      <c r="E747" s="15"/>
      <c r="F747" s="25"/>
      <c r="G747" s="20"/>
      <c r="H747" s="46"/>
      <c r="I747" s="4"/>
    </row>
    <row r="748" spans="1:9" ht="15" customHeight="1">
      <c r="A748" s="16"/>
      <c r="B748" s="8"/>
      <c r="C748" s="8"/>
      <c r="D748" s="47"/>
      <c r="E748" s="14"/>
      <c r="F748" s="48"/>
      <c r="G748" s="19"/>
      <c r="H748" s="42"/>
      <c r="I748" s="3"/>
    </row>
    <row r="749" spans="1:9" ht="15" customHeight="1">
      <c r="A749" s="17"/>
      <c r="B749" s="15" t="s">
        <v>16</v>
      </c>
      <c r="C749" s="9"/>
      <c r="D749" s="24"/>
      <c r="E749" s="15"/>
      <c r="F749" s="25"/>
      <c r="G749" s="20"/>
      <c r="H749" s="46"/>
      <c r="I749" s="4"/>
    </row>
    <row r="750" spans="1:9" ht="15" customHeight="1">
      <c r="A750" s="428" t="s">
        <v>10</v>
      </c>
      <c r="B750" s="429" t="s">
        <v>11</v>
      </c>
      <c r="C750" s="429" t="s">
        <v>49</v>
      </c>
      <c r="D750" s="441"/>
      <c r="E750" s="431"/>
      <c r="F750" s="442"/>
      <c r="G750" s="432"/>
      <c r="H750" s="439"/>
      <c r="I750" s="433"/>
    </row>
    <row r="751" spans="1:9" ht="15" customHeight="1">
      <c r="A751" s="17">
        <f>A717+1</f>
        <v>23</v>
      </c>
      <c r="B751" s="9" t="s">
        <v>50</v>
      </c>
      <c r="C751" s="9" t="s">
        <v>51</v>
      </c>
      <c r="D751" s="24">
        <v>1</v>
      </c>
      <c r="E751" s="15" t="s">
        <v>102</v>
      </c>
      <c r="F751" s="25"/>
      <c r="G751" s="20"/>
      <c r="H751" s="46"/>
      <c r="I751" s="4"/>
    </row>
    <row r="752" spans="1:9" ht="15" customHeight="1">
      <c r="A752" s="16"/>
      <c r="B752" s="8"/>
      <c r="C752" s="8"/>
      <c r="D752" s="47"/>
      <c r="E752" s="14"/>
      <c r="F752" s="48"/>
      <c r="G752" s="19"/>
      <c r="H752" s="42"/>
      <c r="I752" s="3"/>
    </row>
    <row r="753" spans="1:9" ht="15" customHeight="1">
      <c r="A753" s="17"/>
      <c r="B753" s="9"/>
      <c r="C753" s="9"/>
      <c r="D753" s="24"/>
      <c r="E753" s="15"/>
      <c r="F753" s="25"/>
      <c r="G753" s="20"/>
      <c r="H753" s="46"/>
      <c r="I753" s="4"/>
    </row>
    <row r="754" spans="1:9" ht="15" customHeight="1">
      <c r="A754" s="16"/>
      <c r="B754" s="8"/>
      <c r="C754" s="8"/>
      <c r="D754" s="47"/>
      <c r="E754" s="14"/>
      <c r="F754" s="48"/>
      <c r="G754" s="19"/>
      <c r="H754" s="42"/>
      <c r="I754" s="3"/>
    </row>
    <row r="755" spans="1:9" ht="15" customHeight="1">
      <c r="A755" s="17"/>
      <c r="B755" s="9" t="s">
        <v>70</v>
      </c>
      <c r="C755" s="9" t="s">
        <v>103</v>
      </c>
      <c r="D755" s="24">
        <v>1</v>
      </c>
      <c r="E755" s="15" t="s">
        <v>104</v>
      </c>
      <c r="F755" s="25"/>
      <c r="G755" s="20"/>
      <c r="H755" s="46"/>
      <c r="I755" s="4"/>
    </row>
    <row r="756" spans="1:9" ht="15" customHeight="1">
      <c r="A756" s="16"/>
      <c r="B756" s="8"/>
      <c r="C756" s="8"/>
      <c r="D756" s="47"/>
      <c r="E756" s="14"/>
      <c r="F756" s="48"/>
      <c r="G756" s="19"/>
      <c r="H756" s="42"/>
      <c r="I756" s="3"/>
    </row>
    <row r="757" spans="1:9" ht="15" customHeight="1">
      <c r="A757" s="17"/>
      <c r="B757" s="9" t="s">
        <v>125</v>
      </c>
      <c r="C757" s="9"/>
      <c r="D757" s="24">
        <v>0.65</v>
      </c>
      <c r="E757" s="15" t="s">
        <v>26</v>
      </c>
      <c r="F757" s="25"/>
      <c r="G757" s="20"/>
      <c r="H757" s="46"/>
      <c r="I757" s="4"/>
    </row>
    <row r="758" spans="1:9" ht="15" customHeight="1">
      <c r="A758" s="16"/>
      <c r="B758" s="8"/>
      <c r="C758" s="8"/>
      <c r="D758" s="47"/>
      <c r="E758" s="14"/>
      <c r="F758" s="48"/>
      <c r="G758" s="19"/>
      <c r="H758" s="42"/>
      <c r="I758" s="3"/>
    </row>
    <row r="759" spans="1:9" ht="15" customHeight="1">
      <c r="A759" s="17"/>
      <c r="B759" s="9" t="s">
        <v>27</v>
      </c>
      <c r="C759" s="9" t="s">
        <v>28</v>
      </c>
      <c r="D759" s="24">
        <v>1</v>
      </c>
      <c r="E759" s="15" t="s">
        <v>13</v>
      </c>
      <c r="F759" s="25"/>
      <c r="G759" s="20"/>
      <c r="H759" s="46"/>
      <c r="I759" s="4"/>
    </row>
    <row r="760" spans="1:9" ht="15" customHeight="1">
      <c r="A760" s="16"/>
      <c r="B760" s="8"/>
      <c r="C760" s="8"/>
      <c r="D760" s="47"/>
      <c r="E760" s="14"/>
      <c r="F760" s="48"/>
      <c r="G760" s="19"/>
      <c r="H760" s="42"/>
      <c r="I760" s="3"/>
    </row>
    <row r="761" spans="1:9" ht="15" customHeight="1">
      <c r="A761" s="17"/>
      <c r="B761" s="9"/>
      <c r="C761" s="9"/>
      <c r="D761" s="24"/>
      <c r="E761" s="15"/>
      <c r="F761" s="25"/>
      <c r="G761" s="20"/>
      <c r="H761" s="46"/>
      <c r="I761" s="4"/>
    </row>
    <row r="762" spans="1:9" ht="15" customHeight="1">
      <c r="A762" s="16"/>
      <c r="B762" s="8"/>
      <c r="C762" s="8"/>
      <c r="D762" s="47"/>
      <c r="E762" s="14"/>
      <c r="F762" s="48"/>
      <c r="G762" s="19"/>
      <c r="H762" s="42"/>
      <c r="I762" s="3"/>
    </row>
    <row r="763" spans="1:9" ht="15" customHeight="1">
      <c r="A763" s="17"/>
      <c r="B763" s="9"/>
      <c r="C763" s="9"/>
      <c r="D763" s="24"/>
      <c r="E763" s="15"/>
      <c r="F763" s="25"/>
      <c r="G763" s="20"/>
      <c r="H763" s="46"/>
      <c r="I763" s="4"/>
    </row>
    <row r="764" spans="1:9" ht="15" customHeight="1">
      <c r="A764" s="16"/>
      <c r="B764" s="8"/>
      <c r="C764" s="8"/>
      <c r="D764" s="47"/>
      <c r="E764" s="14"/>
      <c r="F764" s="48"/>
      <c r="G764" s="19"/>
      <c r="H764" s="42"/>
      <c r="I764" s="3"/>
    </row>
    <row r="765" spans="1:9" ht="15" customHeight="1">
      <c r="A765" s="17"/>
      <c r="B765" s="9"/>
      <c r="C765" s="9"/>
      <c r="D765" s="24"/>
      <c r="E765" s="15"/>
      <c r="F765" s="25"/>
      <c r="G765" s="20"/>
      <c r="H765" s="46"/>
      <c r="I765" s="4"/>
    </row>
    <row r="766" spans="1:9" ht="15" customHeight="1">
      <c r="A766" s="16"/>
      <c r="B766" s="8"/>
      <c r="C766" s="8"/>
      <c r="D766" s="47"/>
      <c r="E766" s="14"/>
      <c r="F766" s="48"/>
      <c r="G766" s="19"/>
      <c r="H766" s="42"/>
      <c r="I766" s="3"/>
    </row>
    <row r="767" spans="1:9" ht="15" customHeight="1">
      <c r="A767" s="17"/>
      <c r="B767" s="9"/>
      <c r="C767" s="9"/>
      <c r="D767" s="24"/>
      <c r="E767" s="15"/>
      <c r="F767" s="25"/>
      <c r="G767" s="20"/>
      <c r="H767" s="46"/>
      <c r="I767" s="4"/>
    </row>
    <row r="768" spans="1:9" ht="15" customHeight="1">
      <c r="A768" s="16"/>
      <c r="B768" s="8"/>
      <c r="C768" s="8"/>
      <c r="D768" s="47"/>
      <c r="E768" s="14"/>
      <c r="F768" s="48"/>
      <c r="G768" s="19"/>
      <c r="H768" s="42"/>
      <c r="I768" s="3"/>
    </row>
    <row r="769" spans="1:9" ht="15" customHeight="1">
      <c r="A769" s="17"/>
      <c r="B769" s="9"/>
      <c r="C769" s="9"/>
      <c r="D769" s="24"/>
      <c r="E769" s="15"/>
      <c r="F769" s="25"/>
      <c r="G769" s="20"/>
      <c r="H769" s="46"/>
      <c r="I769" s="4"/>
    </row>
    <row r="770" spans="1:9" ht="15" customHeight="1">
      <c r="A770" s="16"/>
      <c r="B770" s="8"/>
      <c r="C770" s="8"/>
      <c r="D770" s="47"/>
      <c r="E770" s="14"/>
      <c r="F770" s="48"/>
      <c r="G770" s="19"/>
      <c r="H770" s="42"/>
      <c r="I770" s="3"/>
    </row>
    <row r="771" spans="1:9" ht="15" customHeight="1">
      <c r="A771" s="17"/>
      <c r="B771" s="9"/>
      <c r="C771" s="9"/>
      <c r="D771" s="24"/>
      <c r="E771" s="15"/>
      <c r="F771" s="25"/>
      <c r="G771" s="20"/>
      <c r="H771" s="46"/>
      <c r="I771" s="4"/>
    </row>
    <row r="772" spans="1:9" ht="15" customHeight="1">
      <c r="A772" s="16"/>
      <c r="B772" s="8"/>
      <c r="C772" s="8"/>
      <c r="D772" s="47"/>
      <c r="E772" s="14"/>
      <c r="F772" s="48"/>
      <c r="G772" s="19"/>
      <c r="H772" s="42"/>
      <c r="I772" s="3"/>
    </row>
    <row r="773" spans="1:9" ht="15" customHeight="1">
      <c r="A773" s="17"/>
      <c r="B773" s="9"/>
      <c r="C773" s="9"/>
      <c r="D773" s="24"/>
      <c r="E773" s="15"/>
      <c r="F773" s="25"/>
      <c r="G773" s="20"/>
      <c r="H773" s="46"/>
      <c r="I773" s="4"/>
    </row>
    <row r="774" spans="1:9" ht="15" customHeight="1">
      <c r="A774" s="16"/>
      <c r="B774" s="8"/>
      <c r="C774" s="8"/>
      <c r="D774" s="47"/>
      <c r="E774" s="14"/>
      <c r="F774" s="48"/>
      <c r="G774" s="19"/>
      <c r="H774" s="42"/>
      <c r="I774" s="3"/>
    </row>
    <row r="775" spans="1:9" ht="15" customHeight="1">
      <c r="A775" s="17"/>
      <c r="B775" s="9"/>
      <c r="C775" s="9"/>
      <c r="D775" s="24"/>
      <c r="E775" s="15"/>
      <c r="F775" s="25"/>
      <c r="G775" s="20"/>
      <c r="H775" s="46"/>
      <c r="I775" s="4"/>
    </row>
    <row r="776" spans="1:9" ht="15" customHeight="1">
      <c r="A776" s="16"/>
      <c r="B776" s="8"/>
      <c r="C776" s="8"/>
      <c r="D776" s="47"/>
      <c r="E776" s="14"/>
      <c r="F776" s="48"/>
      <c r="G776" s="19"/>
      <c r="H776" s="42"/>
      <c r="I776" s="3"/>
    </row>
    <row r="777" spans="1:9" ht="15" customHeight="1">
      <c r="A777" s="17"/>
      <c r="B777" s="9"/>
      <c r="C777" s="9"/>
      <c r="D777" s="24"/>
      <c r="E777" s="15"/>
      <c r="F777" s="25"/>
      <c r="G777" s="20"/>
      <c r="H777" s="46"/>
      <c r="I777" s="4"/>
    </row>
    <row r="778" spans="1:9" ht="15" customHeight="1">
      <c r="A778" s="16"/>
      <c r="B778" s="8"/>
      <c r="C778" s="8"/>
      <c r="D778" s="47"/>
      <c r="E778" s="14"/>
      <c r="F778" s="48"/>
      <c r="G778" s="19"/>
      <c r="H778" s="42"/>
      <c r="I778" s="3"/>
    </row>
    <row r="779" spans="1:9" ht="15" customHeight="1">
      <c r="A779" s="17"/>
      <c r="B779" s="15"/>
      <c r="C779" s="9"/>
      <c r="D779" s="24"/>
      <c r="E779" s="15"/>
      <c r="F779" s="25"/>
      <c r="G779" s="20"/>
      <c r="H779" s="46"/>
      <c r="I779" s="4"/>
    </row>
    <row r="780" spans="1:9" ht="15" customHeight="1">
      <c r="A780" s="16"/>
      <c r="B780" s="8"/>
      <c r="C780" s="8"/>
      <c r="D780" s="47"/>
      <c r="E780" s="14"/>
      <c r="F780" s="48"/>
      <c r="G780" s="19"/>
      <c r="H780" s="42"/>
      <c r="I780" s="3"/>
    </row>
    <row r="781" spans="1:9" ht="15" customHeight="1">
      <c r="A781" s="17"/>
      <c r="B781" s="15" t="s">
        <v>15</v>
      </c>
      <c r="C781" s="9"/>
      <c r="D781" s="24"/>
      <c r="E781" s="15"/>
      <c r="F781" s="25"/>
      <c r="G781" s="20"/>
      <c r="H781" s="46"/>
      <c r="I781" s="4"/>
    </row>
    <row r="782" spans="1:9" ht="15" customHeight="1">
      <c r="A782" s="16"/>
      <c r="B782" s="8"/>
      <c r="C782" s="8"/>
      <c r="D782" s="47"/>
      <c r="E782" s="14"/>
      <c r="F782" s="48"/>
      <c r="G782" s="19"/>
      <c r="H782" s="42"/>
      <c r="I782" s="3"/>
    </row>
    <row r="783" spans="1:9" ht="15" customHeight="1">
      <c r="A783" s="17"/>
      <c r="B783" s="15" t="s">
        <v>16</v>
      </c>
      <c r="C783" s="9"/>
      <c r="D783" s="24"/>
      <c r="E783" s="15"/>
      <c r="F783" s="25"/>
      <c r="G783" s="20"/>
      <c r="H783" s="46"/>
      <c r="I783" s="4"/>
    </row>
    <row r="784" spans="1:9" ht="15" customHeight="1">
      <c r="A784" s="428" t="s">
        <v>10</v>
      </c>
      <c r="B784" s="429" t="s">
        <v>11</v>
      </c>
      <c r="C784" s="429" t="s">
        <v>11</v>
      </c>
      <c r="D784" s="441"/>
      <c r="E784" s="431"/>
      <c r="F784" s="442"/>
      <c r="G784" s="432"/>
      <c r="H784" s="439"/>
      <c r="I784" s="433"/>
    </row>
    <row r="785" spans="1:9" ht="15" customHeight="1">
      <c r="A785" s="17">
        <f>A751+1</f>
        <v>24</v>
      </c>
      <c r="B785" s="9" t="s">
        <v>66</v>
      </c>
      <c r="C785" s="9" t="s">
        <v>67</v>
      </c>
      <c r="D785" s="24">
        <v>1</v>
      </c>
      <c r="E785" s="15" t="s">
        <v>24</v>
      </c>
      <c r="F785" s="25"/>
      <c r="G785" s="20"/>
      <c r="H785" s="46"/>
      <c r="I785" s="4"/>
    </row>
    <row r="786" spans="1:9" ht="15" customHeight="1">
      <c r="A786" s="16"/>
      <c r="B786" s="8"/>
      <c r="C786" s="8"/>
      <c r="D786" s="47"/>
      <c r="E786" s="14"/>
      <c r="F786" s="48"/>
      <c r="G786" s="19"/>
      <c r="H786" s="42"/>
      <c r="I786" s="3"/>
    </row>
    <row r="787" spans="1:9" ht="15" customHeight="1">
      <c r="A787" s="17"/>
      <c r="B787" s="9"/>
      <c r="C787" s="9"/>
      <c r="D787" s="24"/>
      <c r="E787" s="15"/>
      <c r="F787" s="25"/>
      <c r="G787" s="20"/>
      <c r="H787" s="46"/>
      <c r="I787" s="4"/>
    </row>
    <row r="788" spans="1:9" ht="15" customHeight="1">
      <c r="A788" s="16"/>
      <c r="B788" s="8"/>
      <c r="C788" s="8"/>
      <c r="D788" s="47"/>
      <c r="E788" s="14"/>
      <c r="F788" s="48"/>
      <c r="G788" s="19"/>
      <c r="H788" s="42"/>
      <c r="I788" s="3"/>
    </row>
    <row r="789" spans="1:9" ht="15" customHeight="1">
      <c r="A789" s="17"/>
      <c r="B789" s="9" t="s">
        <v>66</v>
      </c>
      <c r="C789" s="9" t="s">
        <v>108</v>
      </c>
      <c r="D789" s="24">
        <v>1</v>
      </c>
      <c r="E789" s="15" t="s">
        <v>17</v>
      </c>
      <c r="F789" s="25"/>
      <c r="G789" s="20"/>
      <c r="H789" s="46"/>
      <c r="I789" s="4"/>
    </row>
    <row r="790" spans="1:9" ht="15" customHeight="1">
      <c r="A790" s="16"/>
      <c r="B790" s="8"/>
      <c r="C790" s="8"/>
      <c r="D790" s="47"/>
      <c r="E790" s="14"/>
      <c r="F790" s="48"/>
      <c r="G790" s="19"/>
      <c r="H790" s="42"/>
      <c r="I790" s="3"/>
    </row>
    <row r="791" spans="1:9" ht="15" customHeight="1">
      <c r="A791" s="17"/>
      <c r="B791" s="9" t="s">
        <v>109</v>
      </c>
      <c r="C791" s="9"/>
      <c r="D791" s="24">
        <v>1</v>
      </c>
      <c r="E791" s="15" t="s">
        <v>17</v>
      </c>
      <c r="F791" s="25"/>
      <c r="G791" s="20"/>
      <c r="H791" s="46"/>
      <c r="I791" s="4"/>
    </row>
    <row r="792" spans="1:9" ht="15" customHeight="1">
      <c r="A792" s="16"/>
      <c r="B792" s="8"/>
      <c r="C792" s="8"/>
      <c r="D792" s="47"/>
      <c r="E792" s="14"/>
      <c r="F792" s="48"/>
      <c r="G792" s="19"/>
      <c r="H792" s="42"/>
      <c r="I792" s="3"/>
    </row>
    <row r="793" spans="1:9" ht="15" customHeight="1">
      <c r="A793" s="17"/>
      <c r="B793" s="9"/>
      <c r="C793" s="9"/>
      <c r="D793" s="24"/>
      <c r="E793" s="15"/>
      <c r="F793" s="25"/>
      <c r="G793" s="20"/>
      <c r="H793" s="46"/>
      <c r="I793" s="4"/>
    </row>
    <row r="794" spans="1:9" ht="15" customHeight="1">
      <c r="A794" s="16"/>
      <c r="B794" s="8"/>
      <c r="C794" s="8"/>
      <c r="D794" s="47"/>
      <c r="E794" s="14"/>
      <c r="F794" s="48"/>
      <c r="G794" s="19"/>
      <c r="H794" s="42"/>
      <c r="I794" s="3"/>
    </row>
    <row r="795" spans="1:9" ht="15" customHeight="1">
      <c r="A795" s="17"/>
      <c r="B795" s="9"/>
      <c r="C795" s="9"/>
      <c r="D795" s="24"/>
      <c r="E795" s="15"/>
      <c r="F795" s="25"/>
      <c r="G795" s="20"/>
      <c r="H795" s="46"/>
      <c r="I795" s="4"/>
    </row>
    <row r="796" spans="1:9" ht="15" customHeight="1">
      <c r="A796" s="16"/>
      <c r="B796" s="8"/>
      <c r="C796" s="8"/>
      <c r="D796" s="47"/>
      <c r="E796" s="14"/>
      <c r="F796" s="48"/>
      <c r="G796" s="19"/>
      <c r="H796" s="42"/>
      <c r="I796" s="3"/>
    </row>
    <row r="797" spans="1:9" ht="15" customHeight="1">
      <c r="A797" s="17"/>
      <c r="B797" s="9"/>
      <c r="C797" s="9"/>
      <c r="D797" s="24"/>
      <c r="E797" s="15"/>
      <c r="F797" s="25"/>
      <c r="G797" s="20"/>
      <c r="H797" s="46"/>
      <c r="I797" s="4"/>
    </row>
    <row r="798" spans="1:9" ht="15" customHeight="1">
      <c r="A798" s="16"/>
      <c r="B798" s="8"/>
      <c r="C798" s="8"/>
      <c r="D798" s="47"/>
      <c r="E798" s="14"/>
      <c r="F798" s="48"/>
      <c r="G798" s="19"/>
      <c r="H798" s="42"/>
      <c r="I798" s="3"/>
    </row>
    <row r="799" spans="1:9" ht="15" customHeight="1">
      <c r="A799" s="17"/>
      <c r="B799" s="9"/>
      <c r="C799" s="9"/>
      <c r="D799" s="24"/>
      <c r="E799" s="15"/>
      <c r="F799" s="25"/>
      <c r="G799" s="20"/>
      <c r="H799" s="46"/>
      <c r="I799" s="4"/>
    </row>
    <row r="800" spans="1:9" ht="15" customHeight="1">
      <c r="A800" s="16"/>
      <c r="B800" s="8"/>
      <c r="C800" s="8"/>
      <c r="D800" s="47"/>
      <c r="E800" s="14"/>
      <c r="F800" s="48"/>
      <c r="G800" s="19"/>
      <c r="H800" s="42"/>
      <c r="I800" s="3"/>
    </row>
    <row r="801" spans="1:9" ht="15" customHeight="1">
      <c r="A801" s="17"/>
      <c r="B801" s="9"/>
      <c r="C801" s="9"/>
      <c r="D801" s="24"/>
      <c r="E801" s="15"/>
      <c r="F801" s="25"/>
      <c r="G801" s="20"/>
      <c r="H801" s="46"/>
      <c r="I801" s="4"/>
    </row>
    <row r="802" spans="1:9" ht="15" customHeight="1">
      <c r="A802" s="16"/>
      <c r="B802" s="8"/>
      <c r="C802" s="8"/>
      <c r="D802" s="47"/>
      <c r="E802" s="14"/>
      <c r="F802" s="48"/>
      <c r="G802" s="19"/>
      <c r="H802" s="42"/>
      <c r="I802" s="3"/>
    </row>
    <row r="803" spans="1:9" ht="15" customHeight="1">
      <c r="A803" s="17"/>
      <c r="B803" s="9"/>
      <c r="C803" s="9"/>
      <c r="D803" s="24"/>
      <c r="E803" s="15"/>
      <c r="F803" s="25"/>
      <c r="G803" s="20"/>
      <c r="H803" s="46"/>
      <c r="I803" s="4"/>
    </row>
    <row r="804" spans="1:9" ht="15" customHeight="1">
      <c r="A804" s="16"/>
      <c r="B804" s="8"/>
      <c r="C804" s="8"/>
      <c r="D804" s="47"/>
      <c r="E804" s="14"/>
      <c r="F804" s="48"/>
      <c r="G804" s="19"/>
      <c r="H804" s="42"/>
      <c r="I804" s="3"/>
    </row>
    <row r="805" spans="1:9" ht="15" customHeight="1">
      <c r="A805" s="17"/>
      <c r="B805" s="9"/>
      <c r="C805" s="9"/>
      <c r="D805" s="24"/>
      <c r="E805" s="15"/>
      <c r="F805" s="25"/>
      <c r="G805" s="20"/>
      <c r="H805" s="46"/>
      <c r="I805" s="4"/>
    </row>
    <row r="806" spans="1:9" ht="15" customHeight="1">
      <c r="A806" s="16"/>
      <c r="B806" s="8"/>
      <c r="C806" s="8"/>
      <c r="D806" s="47"/>
      <c r="E806" s="14"/>
      <c r="F806" s="48"/>
      <c r="G806" s="19"/>
      <c r="H806" s="42"/>
      <c r="I806" s="3"/>
    </row>
    <row r="807" spans="1:9" ht="15" customHeight="1">
      <c r="A807" s="17"/>
      <c r="B807" s="9"/>
      <c r="C807" s="9"/>
      <c r="D807" s="24"/>
      <c r="E807" s="15"/>
      <c r="F807" s="25"/>
      <c r="G807" s="20"/>
      <c r="H807" s="46"/>
      <c r="I807" s="4"/>
    </row>
    <row r="808" spans="1:9" ht="15" customHeight="1">
      <c r="A808" s="16"/>
      <c r="B808" s="8"/>
      <c r="C808" s="8"/>
      <c r="D808" s="47"/>
      <c r="E808" s="14"/>
      <c r="F808" s="48"/>
      <c r="G808" s="19"/>
      <c r="H808" s="42"/>
      <c r="I808" s="3"/>
    </row>
    <row r="809" spans="1:9" ht="15" customHeight="1">
      <c r="A809" s="17"/>
      <c r="B809" s="9"/>
      <c r="C809" s="9"/>
      <c r="D809" s="24"/>
      <c r="E809" s="15"/>
      <c r="F809" s="25"/>
      <c r="G809" s="20"/>
      <c r="H809" s="46"/>
      <c r="I809" s="4"/>
    </row>
    <row r="810" spans="1:9" ht="15" customHeight="1">
      <c r="A810" s="16"/>
      <c r="B810" s="8"/>
      <c r="C810" s="8"/>
      <c r="D810" s="47"/>
      <c r="E810" s="14"/>
      <c r="F810" s="48"/>
      <c r="G810" s="19"/>
      <c r="H810" s="42"/>
      <c r="I810" s="3"/>
    </row>
    <row r="811" spans="1:9" ht="15" customHeight="1">
      <c r="A811" s="17"/>
      <c r="B811" s="9"/>
      <c r="C811" s="9"/>
      <c r="D811" s="24"/>
      <c r="E811" s="15"/>
      <c r="F811" s="25"/>
      <c r="G811" s="20"/>
      <c r="H811" s="46"/>
      <c r="I811" s="4"/>
    </row>
    <row r="812" spans="1:9" ht="15" customHeight="1">
      <c r="A812" s="16"/>
      <c r="B812" s="8"/>
      <c r="C812" s="8"/>
      <c r="D812" s="47"/>
      <c r="E812" s="14"/>
      <c r="F812" s="48"/>
      <c r="G812" s="19"/>
      <c r="H812" s="42"/>
      <c r="I812" s="3"/>
    </row>
    <row r="813" spans="1:9" ht="15" customHeight="1">
      <c r="A813" s="17"/>
      <c r="B813" s="9"/>
      <c r="C813" s="9"/>
      <c r="D813" s="24"/>
      <c r="E813" s="15"/>
      <c r="F813" s="25"/>
      <c r="G813" s="20"/>
      <c r="H813" s="46"/>
      <c r="I813" s="4"/>
    </row>
    <row r="814" spans="1:9" ht="15" customHeight="1">
      <c r="A814" s="16"/>
      <c r="B814" s="8"/>
      <c r="C814" s="8"/>
      <c r="D814" s="47"/>
      <c r="E814" s="14"/>
      <c r="F814" s="48"/>
      <c r="G814" s="19"/>
      <c r="H814" s="42"/>
      <c r="I814" s="3"/>
    </row>
    <row r="815" spans="1:9" ht="15" customHeight="1">
      <c r="A815" s="17"/>
      <c r="B815" s="15" t="s">
        <v>15</v>
      </c>
      <c r="C815" s="9"/>
      <c r="D815" s="24"/>
      <c r="E815" s="15"/>
      <c r="F815" s="25"/>
      <c r="G815" s="20"/>
      <c r="H815" s="46"/>
      <c r="I815" s="4"/>
    </row>
    <row r="816" spans="1:9" ht="15" customHeight="1">
      <c r="A816" s="16"/>
      <c r="B816" s="8"/>
      <c r="C816" s="8"/>
      <c r="D816" s="47"/>
      <c r="E816" s="14"/>
      <c r="F816" s="48"/>
      <c r="G816" s="19"/>
      <c r="H816" s="42"/>
      <c r="I816" s="3"/>
    </row>
    <row r="817" spans="1:9" ht="15" customHeight="1">
      <c r="A817" s="17"/>
      <c r="B817" s="15" t="s">
        <v>16</v>
      </c>
      <c r="C817" s="9"/>
      <c r="D817" s="24"/>
      <c r="E817" s="15"/>
      <c r="F817" s="25"/>
      <c r="G817" s="20"/>
      <c r="H817" s="46"/>
      <c r="I817" s="4"/>
    </row>
    <row r="818" spans="1:9" ht="15" customHeight="1">
      <c r="A818" s="428" t="s">
        <v>10</v>
      </c>
      <c r="B818" s="429" t="s">
        <v>11</v>
      </c>
      <c r="C818" s="429" t="s">
        <v>80</v>
      </c>
      <c r="D818" s="441"/>
      <c r="E818" s="431"/>
      <c r="F818" s="442"/>
      <c r="G818" s="432"/>
      <c r="H818" s="439"/>
      <c r="I818" s="433"/>
    </row>
    <row r="819" spans="1:9" ht="15" customHeight="1">
      <c r="A819" s="17">
        <f>A785+1</f>
        <v>25</v>
      </c>
      <c r="B819" s="9" t="s">
        <v>85</v>
      </c>
      <c r="C819" s="9" t="s">
        <v>86</v>
      </c>
      <c r="D819" s="24">
        <v>1</v>
      </c>
      <c r="E819" s="15" t="s">
        <v>24</v>
      </c>
      <c r="F819" s="25"/>
      <c r="G819" s="20"/>
      <c r="H819" s="46"/>
      <c r="I819" s="4"/>
    </row>
    <row r="820" spans="1:9" ht="15" customHeight="1">
      <c r="A820" s="16"/>
      <c r="B820" s="8"/>
      <c r="C820" s="8"/>
      <c r="D820" s="47"/>
      <c r="E820" s="14"/>
      <c r="F820" s="48"/>
      <c r="G820" s="19"/>
      <c r="H820" s="42"/>
      <c r="I820" s="3"/>
    </row>
    <row r="821" spans="1:9" ht="15" customHeight="1">
      <c r="A821" s="17"/>
      <c r="B821" s="9"/>
      <c r="C821" s="9"/>
      <c r="D821" s="24"/>
      <c r="E821" s="15"/>
      <c r="F821" s="25"/>
      <c r="G821" s="20"/>
      <c r="H821" s="46"/>
      <c r="I821" s="4"/>
    </row>
    <row r="822" spans="1:9" ht="15" customHeight="1">
      <c r="A822" s="16"/>
      <c r="B822" s="8"/>
      <c r="C822" s="8"/>
      <c r="D822" s="47"/>
      <c r="E822" s="14"/>
      <c r="F822" s="48"/>
      <c r="G822" s="19"/>
      <c r="H822" s="42"/>
      <c r="I822" s="3"/>
    </row>
    <row r="823" spans="1:9" ht="15" customHeight="1">
      <c r="A823" s="17"/>
      <c r="B823" s="9" t="s">
        <v>111</v>
      </c>
      <c r="C823" s="9"/>
      <c r="D823" s="24">
        <v>2.5000000000000001E-2</v>
      </c>
      <c r="E823" s="15" t="s">
        <v>26</v>
      </c>
      <c r="F823" s="25"/>
      <c r="G823" s="20"/>
      <c r="H823" s="46"/>
      <c r="I823" s="4"/>
    </row>
    <row r="824" spans="1:9" ht="15" customHeight="1">
      <c r="A824" s="16"/>
      <c r="B824" s="8"/>
      <c r="C824" s="8"/>
      <c r="D824" s="47"/>
      <c r="E824" s="14"/>
      <c r="F824" s="48"/>
      <c r="G824" s="19"/>
      <c r="H824" s="42"/>
      <c r="I824" s="3"/>
    </row>
    <row r="825" spans="1:9" ht="15" customHeight="1">
      <c r="A825" s="17"/>
      <c r="B825" s="9" t="s">
        <v>27</v>
      </c>
      <c r="C825" s="9" t="s">
        <v>28</v>
      </c>
      <c r="D825" s="24">
        <v>1</v>
      </c>
      <c r="E825" s="15" t="s">
        <v>13</v>
      </c>
      <c r="F825" s="25"/>
      <c r="G825" s="20"/>
      <c r="H825" s="46"/>
      <c r="I825" s="4"/>
    </row>
    <row r="826" spans="1:9" ht="15" customHeight="1">
      <c r="A826" s="16"/>
      <c r="B826" s="8"/>
      <c r="C826" s="8"/>
      <c r="D826" s="47"/>
      <c r="E826" s="14"/>
      <c r="F826" s="48"/>
      <c r="G826" s="19"/>
      <c r="H826" s="42"/>
      <c r="I826" s="3"/>
    </row>
    <row r="827" spans="1:9" ht="15" customHeight="1">
      <c r="A827" s="17"/>
      <c r="B827" s="9"/>
      <c r="C827" s="9"/>
      <c r="D827" s="24"/>
      <c r="E827" s="15"/>
      <c r="F827" s="25"/>
      <c r="G827" s="20"/>
      <c r="H827" s="46"/>
      <c r="I827" s="4"/>
    </row>
    <row r="828" spans="1:9" ht="15" customHeight="1">
      <c r="A828" s="16"/>
      <c r="B828" s="8"/>
      <c r="C828" s="8"/>
      <c r="D828" s="47"/>
      <c r="E828" s="14"/>
      <c r="F828" s="48"/>
      <c r="G828" s="19"/>
      <c r="H828" s="42"/>
      <c r="I828" s="3"/>
    </row>
    <row r="829" spans="1:9" ht="15" customHeight="1">
      <c r="A829" s="17"/>
      <c r="B829" s="9"/>
      <c r="C829" s="9"/>
      <c r="D829" s="24"/>
      <c r="E829" s="15"/>
      <c r="F829" s="25"/>
      <c r="G829" s="20"/>
      <c r="H829" s="46"/>
      <c r="I829" s="4"/>
    </row>
    <row r="830" spans="1:9" ht="15" customHeight="1">
      <c r="A830" s="16"/>
      <c r="B830" s="8"/>
      <c r="C830" s="8"/>
      <c r="D830" s="47"/>
      <c r="E830" s="14"/>
      <c r="F830" s="48"/>
      <c r="G830" s="19"/>
      <c r="H830" s="42"/>
      <c r="I830" s="3"/>
    </row>
    <row r="831" spans="1:9" ht="15" customHeight="1">
      <c r="A831" s="17"/>
      <c r="B831" s="9"/>
      <c r="C831" s="9"/>
      <c r="D831" s="24"/>
      <c r="E831" s="15"/>
      <c r="F831" s="25"/>
      <c r="G831" s="20"/>
      <c r="H831" s="46"/>
      <c r="I831" s="4"/>
    </row>
    <row r="832" spans="1:9" ht="15" customHeight="1">
      <c r="A832" s="16"/>
      <c r="B832" s="8"/>
      <c r="C832" s="8"/>
      <c r="D832" s="47"/>
      <c r="E832" s="14"/>
      <c r="F832" s="48"/>
      <c r="G832" s="19"/>
      <c r="H832" s="42"/>
      <c r="I832" s="3"/>
    </row>
    <row r="833" spans="1:9" ht="15" customHeight="1">
      <c r="A833" s="17"/>
      <c r="B833" s="9"/>
      <c r="C833" s="9"/>
      <c r="D833" s="24"/>
      <c r="E833" s="15"/>
      <c r="F833" s="25"/>
      <c r="G833" s="20"/>
      <c r="H833" s="46"/>
      <c r="I833" s="4"/>
    </row>
    <row r="834" spans="1:9" ht="15" customHeight="1">
      <c r="A834" s="16"/>
      <c r="B834" s="8"/>
      <c r="C834" s="8"/>
      <c r="D834" s="47"/>
      <c r="E834" s="14"/>
      <c r="F834" s="48"/>
      <c r="G834" s="19"/>
      <c r="H834" s="42"/>
      <c r="I834" s="3"/>
    </row>
    <row r="835" spans="1:9" ht="15" customHeight="1">
      <c r="A835" s="17"/>
      <c r="B835" s="9"/>
      <c r="C835" s="9"/>
      <c r="D835" s="24"/>
      <c r="E835" s="15"/>
      <c r="F835" s="25"/>
      <c r="G835" s="20"/>
      <c r="H835" s="46"/>
      <c r="I835" s="4"/>
    </row>
    <row r="836" spans="1:9" ht="15" customHeight="1">
      <c r="A836" s="16"/>
      <c r="B836" s="8"/>
      <c r="C836" s="8"/>
      <c r="D836" s="47"/>
      <c r="E836" s="14"/>
      <c r="F836" s="48"/>
      <c r="G836" s="19"/>
      <c r="H836" s="42"/>
      <c r="I836" s="3"/>
    </row>
    <row r="837" spans="1:9" ht="15" customHeight="1">
      <c r="A837" s="17"/>
      <c r="B837" s="9"/>
      <c r="C837" s="9"/>
      <c r="D837" s="24"/>
      <c r="E837" s="15"/>
      <c r="F837" s="25"/>
      <c r="G837" s="20"/>
      <c r="H837" s="46"/>
      <c r="I837" s="4"/>
    </row>
    <row r="838" spans="1:9" ht="15" customHeight="1">
      <c r="A838" s="16"/>
      <c r="B838" s="8"/>
      <c r="C838" s="8"/>
      <c r="D838" s="47"/>
      <c r="E838" s="14"/>
      <c r="F838" s="48"/>
      <c r="G838" s="19"/>
      <c r="H838" s="42"/>
      <c r="I838" s="3"/>
    </row>
    <row r="839" spans="1:9" ht="15" customHeight="1">
      <c r="A839" s="17"/>
      <c r="B839" s="9"/>
      <c r="C839" s="9"/>
      <c r="D839" s="24"/>
      <c r="E839" s="15"/>
      <c r="F839" s="25"/>
      <c r="G839" s="20"/>
      <c r="H839" s="46"/>
      <c r="I839" s="4"/>
    </row>
    <row r="840" spans="1:9" ht="15" customHeight="1">
      <c r="A840" s="16"/>
      <c r="B840" s="8"/>
      <c r="C840" s="8"/>
      <c r="D840" s="47"/>
      <c r="E840" s="14"/>
      <c r="F840" s="48"/>
      <c r="G840" s="19"/>
      <c r="H840" s="42"/>
      <c r="I840" s="3"/>
    </row>
    <row r="841" spans="1:9" ht="15" customHeight="1">
      <c r="A841" s="17"/>
      <c r="B841" s="9"/>
      <c r="C841" s="9"/>
      <c r="D841" s="24"/>
      <c r="E841" s="15"/>
      <c r="F841" s="25"/>
      <c r="G841" s="20"/>
      <c r="H841" s="46"/>
      <c r="I841" s="4"/>
    </row>
    <row r="842" spans="1:9" ht="15" customHeight="1">
      <c r="A842" s="16"/>
      <c r="B842" s="8"/>
      <c r="C842" s="8"/>
      <c r="D842" s="47"/>
      <c r="E842" s="14"/>
      <c r="F842" s="48"/>
      <c r="G842" s="19"/>
      <c r="H842" s="42"/>
      <c r="I842" s="3"/>
    </row>
    <row r="843" spans="1:9" ht="15" customHeight="1">
      <c r="A843" s="17"/>
      <c r="B843" s="9"/>
      <c r="C843" s="9"/>
      <c r="D843" s="24"/>
      <c r="E843" s="15"/>
      <c r="F843" s="25"/>
      <c r="G843" s="20"/>
      <c r="H843" s="46"/>
      <c r="I843" s="4"/>
    </row>
    <row r="844" spans="1:9" ht="15" customHeight="1">
      <c r="A844" s="16"/>
      <c r="B844" s="8"/>
      <c r="C844" s="8"/>
      <c r="D844" s="47"/>
      <c r="E844" s="14"/>
      <c r="F844" s="48"/>
      <c r="G844" s="19"/>
      <c r="H844" s="42"/>
      <c r="I844" s="3"/>
    </row>
    <row r="845" spans="1:9" ht="15" customHeight="1">
      <c r="A845" s="17"/>
      <c r="B845" s="9"/>
      <c r="C845" s="9"/>
      <c r="D845" s="24"/>
      <c r="E845" s="15"/>
      <c r="F845" s="25"/>
      <c r="G845" s="20"/>
      <c r="H845" s="46"/>
      <c r="I845" s="4"/>
    </row>
    <row r="846" spans="1:9" ht="15" customHeight="1">
      <c r="A846" s="16"/>
      <c r="B846" s="8"/>
      <c r="C846" s="8"/>
      <c r="D846" s="47"/>
      <c r="E846" s="14"/>
      <c r="F846" s="48"/>
      <c r="G846" s="19"/>
      <c r="H846" s="42"/>
      <c r="I846" s="3"/>
    </row>
    <row r="847" spans="1:9" ht="15" customHeight="1">
      <c r="A847" s="17"/>
      <c r="B847" s="9"/>
      <c r="C847" s="9"/>
      <c r="D847" s="24"/>
      <c r="E847" s="15"/>
      <c r="F847" s="25"/>
      <c r="G847" s="20"/>
      <c r="H847" s="46"/>
      <c r="I847" s="4"/>
    </row>
    <row r="848" spans="1:9" ht="15" customHeight="1">
      <c r="A848" s="16"/>
      <c r="B848" s="8"/>
      <c r="C848" s="8"/>
      <c r="D848" s="47"/>
      <c r="E848" s="14"/>
      <c r="F848" s="48"/>
      <c r="G848" s="19"/>
      <c r="H848" s="42"/>
      <c r="I848" s="3"/>
    </row>
    <row r="849" spans="1:9" ht="15" customHeight="1">
      <c r="A849" s="17"/>
      <c r="B849" s="15" t="s">
        <v>15</v>
      </c>
      <c r="C849" s="9"/>
      <c r="D849" s="24"/>
      <c r="E849" s="15"/>
      <c r="F849" s="25"/>
      <c r="G849" s="20"/>
      <c r="H849" s="46"/>
      <c r="I849" s="4"/>
    </row>
    <row r="850" spans="1:9" ht="15" customHeight="1">
      <c r="A850" s="16"/>
      <c r="B850" s="8"/>
      <c r="C850" s="8"/>
      <c r="D850" s="47"/>
      <c r="E850" s="14"/>
      <c r="F850" s="48"/>
      <c r="G850" s="19"/>
      <c r="H850" s="42"/>
      <c r="I850" s="3"/>
    </row>
    <row r="851" spans="1:9" ht="15" customHeight="1">
      <c r="A851" s="17"/>
      <c r="B851" s="15" t="s">
        <v>16</v>
      </c>
      <c r="C851" s="9"/>
      <c r="D851" s="24"/>
      <c r="E851" s="15"/>
      <c r="F851" s="25"/>
      <c r="G851" s="20"/>
      <c r="H851" s="46"/>
      <c r="I851" s="4"/>
    </row>
    <row r="852" spans="1:9" ht="15" customHeight="1">
      <c r="A852" s="428" t="s">
        <v>10</v>
      </c>
      <c r="B852" s="436"/>
      <c r="C852" s="436"/>
      <c r="D852" s="437"/>
      <c r="E852" s="431"/>
      <c r="F852" s="438"/>
      <c r="G852" s="439"/>
      <c r="H852" s="439"/>
      <c r="I852" s="433"/>
    </row>
    <row r="853" spans="1:9" ht="15" customHeight="1">
      <c r="A853" s="17">
        <f>A819+1</f>
        <v>26</v>
      </c>
      <c r="B853" s="43" t="s">
        <v>284</v>
      </c>
      <c r="C853" s="43" t="s">
        <v>285</v>
      </c>
      <c r="D853" s="44">
        <v>1</v>
      </c>
      <c r="E853" s="15" t="s">
        <v>30</v>
      </c>
      <c r="F853" s="45"/>
      <c r="G853" s="46"/>
      <c r="H853" s="46"/>
      <c r="I853" s="4"/>
    </row>
    <row r="854" spans="1:9" ht="15" customHeight="1">
      <c r="A854" s="16"/>
      <c r="B854" s="8"/>
      <c r="C854" s="8"/>
      <c r="D854" s="47"/>
      <c r="E854" s="14"/>
      <c r="F854" s="48"/>
      <c r="G854" s="19"/>
      <c r="H854" s="42"/>
      <c r="I854" s="3"/>
    </row>
    <row r="855" spans="1:9" ht="15" customHeight="1">
      <c r="A855" s="17"/>
      <c r="B855" s="9"/>
      <c r="C855" s="9"/>
      <c r="D855" s="24"/>
      <c r="E855" s="15"/>
      <c r="F855" s="25"/>
      <c r="G855" s="20"/>
      <c r="H855" s="46"/>
      <c r="I855" s="4"/>
    </row>
    <row r="856" spans="1:9" ht="15" customHeight="1">
      <c r="A856" s="16"/>
      <c r="B856" s="39"/>
      <c r="C856" s="39"/>
      <c r="D856" s="440"/>
      <c r="E856" s="14"/>
      <c r="F856" s="41"/>
      <c r="G856" s="42"/>
      <c r="H856" s="42"/>
      <c r="I856" s="3"/>
    </row>
    <row r="857" spans="1:9" ht="15" customHeight="1">
      <c r="A857" s="17"/>
      <c r="B857" s="43" t="s">
        <v>286</v>
      </c>
      <c r="C857" s="43"/>
      <c r="D857" s="44">
        <v>1</v>
      </c>
      <c r="E857" s="15" t="s">
        <v>231</v>
      </c>
      <c r="F857" s="45"/>
      <c r="G857" s="46"/>
      <c r="H857" s="46"/>
      <c r="I857" s="4"/>
    </row>
    <row r="858" spans="1:9" ht="15" customHeight="1">
      <c r="A858" s="16"/>
      <c r="B858" s="39"/>
      <c r="C858" s="39"/>
      <c r="D858" s="440"/>
      <c r="E858" s="14"/>
      <c r="F858" s="41"/>
      <c r="G858" s="42"/>
      <c r="H858" s="42"/>
      <c r="I858" s="3"/>
    </row>
    <row r="859" spans="1:9" ht="15" customHeight="1">
      <c r="A859" s="17"/>
      <c r="B859" s="43" t="s">
        <v>287</v>
      </c>
      <c r="C859" s="43" t="s">
        <v>288</v>
      </c>
      <c r="D859" s="44">
        <v>25.7</v>
      </c>
      <c r="E859" s="15" t="s">
        <v>33</v>
      </c>
      <c r="F859" s="45"/>
      <c r="G859" s="46"/>
      <c r="H859" s="46"/>
      <c r="I859" s="4"/>
    </row>
    <row r="860" spans="1:9" ht="15" customHeight="1">
      <c r="A860" s="16"/>
      <c r="B860" s="39"/>
      <c r="C860" s="39"/>
      <c r="D860" s="40"/>
      <c r="E860" s="14"/>
      <c r="F860" s="41"/>
      <c r="G860" s="42"/>
      <c r="H860" s="42"/>
      <c r="I860" s="3"/>
    </row>
    <row r="861" spans="1:9" ht="15" customHeight="1">
      <c r="A861" s="17"/>
      <c r="B861" s="43" t="s">
        <v>289</v>
      </c>
      <c r="C861" s="43"/>
      <c r="D861" s="44">
        <v>1.1299999999999999</v>
      </c>
      <c r="E861" s="15" t="s">
        <v>290</v>
      </c>
      <c r="F861" s="45"/>
      <c r="G861" s="46"/>
      <c r="H861" s="46"/>
      <c r="I861" s="4"/>
    </row>
    <row r="862" spans="1:9" ht="15" customHeight="1">
      <c r="A862" s="16"/>
      <c r="B862" s="39"/>
      <c r="C862" s="39"/>
      <c r="D862" s="40"/>
      <c r="E862" s="14"/>
      <c r="F862" s="41"/>
      <c r="G862" s="42"/>
      <c r="H862" s="42"/>
      <c r="I862" s="3"/>
    </row>
    <row r="863" spans="1:9" ht="15" customHeight="1">
      <c r="A863" s="17"/>
      <c r="B863" s="43" t="s">
        <v>27</v>
      </c>
      <c r="C863" s="43" t="s">
        <v>233</v>
      </c>
      <c r="D863" s="44">
        <v>1</v>
      </c>
      <c r="E863" s="15" t="s">
        <v>13</v>
      </c>
      <c r="F863" s="45"/>
      <c r="G863" s="46"/>
      <c r="H863" s="46"/>
      <c r="I863" s="4"/>
    </row>
    <row r="864" spans="1:9" ht="15" customHeight="1">
      <c r="A864" s="16"/>
      <c r="B864" s="8"/>
      <c r="C864" s="8"/>
      <c r="D864" s="47"/>
      <c r="E864" s="14"/>
      <c r="F864" s="48"/>
      <c r="G864" s="19"/>
      <c r="H864" s="42"/>
      <c r="I864" s="3"/>
    </row>
    <row r="865" spans="1:9" ht="15" customHeight="1">
      <c r="A865" s="17"/>
      <c r="B865" s="9"/>
      <c r="C865" s="9"/>
      <c r="D865" s="24"/>
      <c r="E865" s="15"/>
      <c r="F865" s="25"/>
      <c r="G865" s="20"/>
      <c r="H865" s="46"/>
      <c r="I865" s="4"/>
    </row>
    <row r="866" spans="1:9" ht="15" customHeight="1">
      <c r="A866" s="16"/>
      <c r="B866" s="8"/>
      <c r="C866" s="8"/>
      <c r="D866" s="47"/>
      <c r="E866" s="14"/>
      <c r="F866" s="48"/>
      <c r="G866" s="19"/>
      <c r="H866" s="42"/>
      <c r="I866" s="3"/>
    </row>
    <row r="867" spans="1:9" ht="15" customHeight="1">
      <c r="A867" s="17"/>
      <c r="B867" s="9"/>
      <c r="C867" s="9"/>
      <c r="D867" s="24"/>
      <c r="E867" s="15"/>
      <c r="F867" s="25"/>
      <c r="G867" s="20"/>
      <c r="H867" s="46"/>
      <c r="I867" s="4"/>
    </row>
    <row r="868" spans="1:9" ht="15" customHeight="1">
      <c r="A868" s="16"/>
      <c r="B868" s="8"/>
      <c r="C868" s="8"/>
      <c r="D868" s="47"/>
      <c r="E868" s="14"/>
      <c r="F868" s="48"/>
      <c r="G868" s="19"/>
      <c r="H868" s="42"/>
      <c r="I868" s="3"/>
    </row>
    <row r="869" spans="1:9" ht="15" customHeight="1">
      <c r="A869" s="17"/>
      <c r="B869" s="9"/>
      <c r="C869" s="9"/>
      <c r="D869" s="24"/>
      <c r="E869" s="15"/>
      <c r="F869" s="25"/>
      <c r="G869" s="20"/>
      <c r="H869" s="46"/>
      <c r="I869" s="4"/>
    </row>
    <row r="870" spans="1:9" ht="15" customHeight="1">
      <c r="A870" s="16"/>
      <c r="B870" s="8"/>
      <c r="C870" s="8"/>
      <c r="D870" s="47"/>
      <c r="E870" s="14"/>
      <c r="F870" s="48"/>
      <c r="G870" s="19"/>
      <c r="H870" s="42"/>
      <c r="I870" s="3"/>
    </row>
    <row r="871" spans="1:9" ht="15" customHeight="1">
      <c r="A871" s="17"/>
      <c r="B871" s="9"/>
      <c r="C871" s="9"/>
      <c r="D871" s="24"/>
      <c r="E871" s="15"/>
      <c r="F871" s="25"/>
      <c r="G871" s="20"/>
      <c r="H871" s="46"/>
      <c r="I871" s="4"/>
    </row>
    <row r="872" spans="1:9" ht="15" customHeight="1">
      <c r="A872" s="16"/>
      <c r="B872" s="8"/>
      <c r="C872" s="8"/>
      <c r="D872" s="47"/>
      <c r="E872" s="14"/>
      <c r="F872" s="48"/>
      <c r="G872" s="19"/>
      <c r="H872" s="42"/>
      <c r="I872" s="3"/>
    </row>
    <row r="873" spans="1:9" ht="15" customHeight="1">
      <c r="A873" s="17"/>
      <c r="B873" s="9"/>
      <c r="C873" s="9"/>
      <c r="D873" s="24"/>
      <c r="E873" s="15"/>
      <c r="F873" s="25"/>
      <c r="G873" s="20"/>
      <c r="H873" s="46"/>
      <c r="I873" s="4"/>
    </row>
    <row r="874" spans="1:9" ht="15" customHeight="1">
      <c r="A874" s="16"/>
      <c r="B874" s="8"/>
      <c r="C874" s="8"/>
      <c r="D874" s="47"/>
      <c r="E874" s="14"/>
      <c r="F874" s="48"/>
      <c r="G874" s="19"/>
      <c r="H874" s="42"/>
      <c r="I874" s="3"/>
    </row>
    <row r="875" spans="1:9" ht="15" customHeight="1">
      <c r="A875" s="17"/>
      <c r="B875" s="9"/>
      <c r="C875" s="9"/>
      <c r="D875" s="24"/>
      <c r="E875" s="15"/>
      <c r="F875" s="25"/>
      <c r="G875" s="20"/>
      <c r="H875" s="46"/>
      <c r="I875" s="4"/>
    </row>
    <row r="876" spans="1:9" ht="15" customHeight="1">
      <c r="A876" s="16"/>
      <c r="B876" s="8"/>
      <c r="C876" s="8"/>
      <c r="D876" s="47"/>
      <c r="E876" s="14"/>
      <c r="F876" s="48"/>
      <c r="G876" s="19"/>
      <c r="H876" s="42"/>
      <c r="I876" s="3"/>
    </row>
    <row r="877" spans="1:9" ht="15" customHeight="1">
      <c r="A877" s="17"/>
      <c r="B877" s="9"/>
      <c r="C877" s="9"/>
      <c r="D877" s="24"/>
      <c r="E877" s="15"/>
      <c r="F877" s="25"/>
      <c r="G877" s="20"/>
      <c r="H877" s="46"/>
      <c r="I877" s="4"/>
    </row>
    <row r="878" spans="1:9" ht="15" customHeight="1">
      <c r="A878" s="16"/>
      <c r="B878" s="8"/>
      <c r="C878" s="8"/>
      <c r="D878" s="47"/>
      <c r="E878" s="14"/>
      <c r="F878" s="48"/>
      <c r="G878" s="19"/>
      <c r="H878" s="42"/>
      <c r="I878" s="3"/>
    </row>
    <row r="879" spans="1:9" ht="15" customHeight="1">
      <c r="A879" s="17"/>
      <c r="B879" s="9"/>
      <c r="C879" s="9"/>
      <c r="D879" s="24"/>
      <c r="E879" s="15"/>
      <c r="F879" s="25"/>
      <c r="G879" s="20"/>
      <c r="H879" s="46"/>
      <c r="I879" s="4"/>
    </row>
    <row r="880" spans="1:9" ht="15" customHeight="1">
      <c r="A880" s="16"/>
      <c r="B880" s="8"/>
      <c r="C880" s="8"/>
      <c r="D880" s="47"/>
      <c r="E880" s="14"/>
      <c r="F880" s="48"/>
      <c r="G880" s="19"/>
      <c r="H880" s="42"/>
      <c r="I880" s="3"/>
    </row>
    <row r="881" spans="1:9" ht="15" customHeight="1">
      <c r="A881" s="17"/>
      <c r="B881" s="9"/>
      <c r="C881" s="9"/>
      <c r="D881" s="24"/>
      <c r="E881" s="15"/>
      <c r="F881" s="25"/>
      <c r="G881" s="20"/>
      <c r="H881" s="46"/>
      <c r="I881" s="4"/>
    </row>
    <row r="882" spans="1:9" ht="15" customHeight="1">
      <c r="A882" s="16"/>
      <c r="B882" s="8"/>
      <c r="C882" s="8"/>
      <c r="D882" s="47"/>
      <c r="E882" s="14"/>
      <c r="F882" s="48"/>
      <c r="G882" s="19"/>
      <c r="H882" s="42"/>
      <c r="I882" s="3"/>
    </row>
    <row r="883" spans="1:9" ht="15" customHeight="1">
      <c r="A883" s="17"/>
      <c r="B883" s="15" t="s">
        <v>15</v>
      </c>
      <c r="C883" s="9"/>
      <c r="D883" s="24"/>
      <c r="E883" s="15"/>
      <c r="F883" s="25"/>
      <c r="G883" s="20"/>
      <c r="H883" s="46"/>
      <c r="I883" s="4"/>
    </row>
    <row r="884" spans="1:9" ht="15" customHeight="1">
      <c r="A884" s="16"/>
      <c r="B884" s="8"/>
      <c r="C884" s="8"/>
      <c r="D884" s="47"/>
      <c r="E884" s="14"/>
      <c r="F884" s="48"/>
      <c r="G884" s="19"/>
      <c r="H884" s="42"/>
      <c r="I884" s="3"/>
    </row>
    <row r="885" spans="1:9" ht="15" customHeight="1">
      <c r="A885" s="17"/>
      <c r="B885" s="9"/>
      <c r="C885" s="9"/>
      <c r="D885" s="24"/>
      <c r="E885" s="15"/>
      <c r="F885" s="25"/>
      <c r="G885" s="20"/>
      <c r="H885" s="46"/>
      <c r="I885" s="4"/>
    </row>
    <row r="886" spans="1:9" ht="15" customHeight="1">
      <c r="A886" s="428" t="s">
        <v>10</v>
      </c>
      <c r="B886" s="436" t="s">
        <v>11</v>
      </c>
      <c r="C886" s="436" t="s">
        <v>11</v>
      </c>
      <c r="D886" s="437"/>
      <c r="E886" s="431"/>
      <c r="F886" s="438"/>
      <c r="G886" s="439"/>
      <c r="H886" s="439"/>
      <c r="I886" s="433"/>
    </row>
    <row r="887" spans="1:9" ht="15" customHeight="1">
      <c r="A887" s="17">
        <f t="shared" ref="A887" si="18">A853+1</f>
        <v>27</v>
      </c>
      <c r="B887" s="43" t="s">
        <v>151</v>
      </c>
      <c r="C887" s="43" t="s">
        <v>152</v>
      </c>
      <c r="D887" s="44">
        <v>100</v>
      </c>
      <c r="E887" s="15" t="s">
        <v>303</v>
      </c>
      <c r="F887" s="45"/>
      <c r="G887" s="46"/>
      <c r="H887" s="46"/>
      <c r="I887" s="4"/>
    </row>
    <row r="888" spans="1:9" ht="15" customHeight="1">
      <c r="A888" s="16"/>
      <c r="B888" s="8"/>
      <c r="C888" s="8"/>
      <c r="D888" s="47"/>
      <c r="E888" s="14"/>
      <c r="F888" s="48"/>
      <c r="G888" s="19"/>
      <c r="H888" s="42"/>
      <c r="I888" s="3"/>
    </row>
    <row r="889" spans="1:9" ht="15" customHeight="1">
      <c r="A889" s="17"/>
      <c r="B889" s="9"/>
      <c r="C889" s="9"/>
      <c r="D889" s="24"/>
      <c r="E889" s="15"/>
      <c r="F889" s="25"/>
      <c r="G889" s="20"/>
      <c r="H889" s="46"/>
      <c r="I889" s="4"/>
    </row>
    <row r="890" spans="1:9" ht="15" customHeight="1">
      <c r="A890" s="16"/>
      <c r="B890" s="39"/>
      <c r="C890" s="39"/>
      <c r="D890" s="440"/>
      <c r="E890" s="14"/>
      <c r="F890" s="41"/>
      <c r="G890" s="42"/>
      <c r="H890" s="42"/>
      <c r="I890" s="31"/>
    </row>
    <row r="891" spans="1:9" ht="15" customHeight="1">
      <c r="A891" s="17"/>
      <c r="B891" s="43" t="s">
        <v>291</v>
      </c>
      <c r="C891" s="43" t="s">
        <v>292</v>
      </c>
      <c r="D891" s="44">
        <v>0.7</v>
      </c>
      <c r="E891" s="15" t="s">
        <v>293</v>
      </c>
      <c r="F891" s="45"/>
      <c r="G891" s="46"/>
      <c r="H891" s="46"/>
      <c r="I891" s="32"/>
    </row>
    <row r="892" spans="1:9" ht="15" customHeight="1">
      <c r="A892" s="16"/>
      <c r="B892" s="8"/>
      <c r="C892" s="8"/>
      <c r="D892" s="47"/>
      <c r="E892" s="14"/>
      <c r="F892" s="48"/>
      <c r="G892" s="19"/>
      <c r="H892" s="42"/>
      <c r="I892" s="3"/>
    </row>
    <row r="893" spans="1:9" ht="15" customHeight="1">
      <c r="A893" s="17"/>
      <c r="B893" s="9"/>
      <c r="C893" s="9"/>
      <c r="D893" s="24"/>
      <c r="E893" s="15"/>
      <c r="F893" s="25"/>
      <c r="G893" s="20"/>
      <c r="H893" s="46"/>
      <c r="I893" s="4"/>
    </row>
    <row r="894" spans="1:9" ht="15" customHeight="1">
      <c r="A894" s="16"/>
      <c r="B894" s="8"/>
      <c r="C894" s="8"/>
      <c r="D894" s="47"/>
      <c r="E894" s="14"/>
      <c r="F894" s="48"/>
      <c r="G894" s="19"/>
      <c r="H894" s="42"/>
      <c r="I894" s="3"/>
    </row>
    <row r="895" spans="1:9" ht="15" customHeight="1">
      <c r="A895" s="17"/>
      <c r="B895" s="9"/>
      <c r="C895" s="9"/>
      <c r="D895" s="24"/>
      <c r="E895" s="15"/>
      <c r="F895" s="25"/>
      <c r="G895" s="20"/>
      <c r="H895" s="46"/>
      <c r="I895" s="4"/>
    </row>
    <row r="896" spans="1:9" ht="15" customHeight="1">
      <c r="A896" s="16"/>
      <c r="B896" s="8"/>
      <c r="C896" s="8"/>
      <c r="D896" s="47"/>
      <c r="E896" s="14"/>
      <c r="F896" s="48"/>
      <c r="G896" s="19"/>
      <c r="H896" s="42"/>
      <c r="I896" s="3"/>
    </row>
    <row r="897" spans="1:9" ht="15" customHeight="1">
      <c r="A897" s="17"/>
      <c r="B897" s="9"/>
      <c r="C897" s="9"/>
      <c r="D897" s="24"/>
      <c r="E897" s="15"/>
      <c r="F897" s="25"/>
      <c r="G897" s="20"/>
      <c r="H897" s="46"/>
      <c r="I897" s="4"/>
    </row>
    <row r="898" spans="1:9" ht="15" customHeight="1">
      <c r="A898" s="16"/>
      <c r="B898" s="8"/>
      <c r="C898" s="8"/>
      <c r="D898" s="47"/>
      <c r="E898" s="14"/>
      <c r="F898" s="48"/>
      <c r="G898" s="19"/>
      <c r="H898" s="42"/>
      <c r="I898" s="3"/>
    </row>
    <row r="899" spans="1:9" ht="15" customHeight="1">
      <c r="A899" s="17"/>
      <c r="B899" s="9"/>
      <c r="C899" s="9"/>
      <c r="D899" s="24"/>
      <c r="E899" s="15"/>
      <c r="F899" s="25"/>
      <c r="G899" s="20"/>
      <c r="H899" s="46"/>
      <c r="I899" s="4"/>
    </row>
    <row r="900" spans="1:9" ht="15" customHeight="1">
      <c r="A900" s="16"/>
      <c r="B900" s="8"/>
      <c r="C900" s="8"/>
      <c r="D900" s="47"/>
      <c r="E900" s="14"/>
      <c r="F900" s="48"/>
      <c r="G900" s="19"/>
      <c r="H900" s="42"/>
      <c r="I900" s="3"/>
    </row>
    <row r="901" spans="1:9" ht="15" customHeight="1">
      <c r="A901" s="17"/>
      <c r="B901" s="9"/>
      <c r="C901" s="9"/>
      <c r="D901" s="24"/>
      <c r="E901" s="15"/>
      <c r="F901" s="25"/>
      <c r="G901" s="20"/>
      <c r="H901" s="46"/>
      <c r="I901" s="4"/>
    </row>
    <row r="902" spans="1:9" ht="15" customHeight="1">
      <c r="A902" s="16"/>
      <c r="B902" s="8"/>
      <c r="C902" s="8"/>
      <c r="D902" s="47"/>
      <c r="E902" s="14"/>
      <c r="F902" s="48"/>
      <c r="G902" s="19"/>
      <c r="H902" s="42"/>
      <c r="I902" s="3"/>
    </row>
    <row r="903" spans="1:9" ht="15" customHeight="1">
      <c r="A903" s="17"/>
      <c r="B903" s="9"/>
      <c r="C903" s="9"/>
      <c r="D903" s="24"/>
      <c r="E903" s="15"/>
      <c r="F903" s="25"/>
      <c r="G903" s="20"/>
      <c r="H903" s="46"/>
      <c r="I903" s="4"/>
    </row>
    <row r="904" spans="1:9" ht="15" customHeight="1">
      <c r="A904" s="16"/>
      <c r="B904" s="8"/>
      <c r="C904" s="8"/>
      <c r="D904" s="47"/>
      <c r="E904" s="14"/>
      <c r="F904" s="48"/>
      <c r="G904" s="19"/>
      <c r="H904" s="42"/>
      <c r="I904" s="3"/>
    </row>
    <row r="905" spans="1:9" ht="15" customHeight="1">
      <c r="A905" s="17"/>
      <c r="B905" s="9"/>
      <c r="C905" s="9"/>
      <c r="D905" s="24"/>
      <c r="E905" s="15"/>
      <c r="F905" s="25"/>
      <c r="G905" s="20"/>
      <c r="H905" s="46"/>
      <c r="I905" s="4"/>
    </row>
    <row r="906" spans="1:9" ht="15" customHeight="1">
      <c r="A906" s="16"/>
      <c r="B906" s="8"/>
      <c r="C906" s="8"/>
      <c r="D906" s="47"/>
      <c r="E906" s="14"/>
      <c r="F906" s="48"/>
      <c r="G906" s="19"/>
      <c r="H906" s="42"/>
      <c r="I906" s="3"/>
    </row>
    <row r="907" spans="1:9" ht="15" customHeight="1">
      <c r="A907" s="17"/>
      <c r="B907" s="9"/>
      <c r="C907" s="9"/>
      <c r="D907" s="24"/>
      <c r="E907" s="15"/>
      <c r="F907" s="25"/>
      <c r="G907" s="20"/>
      <c r="H907" s="46"/>
      <c r="I907" s="4"/>
    </row>
    <row r="908" spans="1:9" ht="15" customHeight="1">
      <c r="A908" s="16"/>
      <c r="B908" s="8"/>
      <c r="C908" s="8"/>
      <c r="D908" s="47"/>
      <c r="E908" s="14"/>
      <c r="F908" s="48"/>
      <c r="G908" s="19"/>
      <c r="H908" s="42"/>
      <c r="I908" s="3"/>
    </row>
    <row r="909" spans="1:9" ht="15" customHeight="1">
      <c r="A909" s="17"/>
      <c r="B909" s="9"/>
      <c r="C909" s="9"/>
      <c r="D909" s="24"/>
      <c r="E909" s="15"/>
      <c r="F909" s="25"/>
      <c r="G909" s="20"/>
      <c r="H909" s="46"/>
      <c r="I909" s="4"/>
    </row>
    <row r="910" spans="1:9" ht="15" customHeight="1">
      <c r="A910" s="16"/>
      <c r="B910" s="8"/>
      <c r="C910" s="8"/>
      <c r="D910" s="47"/>
      <c r="E910" s="14"/>
      <c r="F910" s="48"/>
      <c r="G910" s="19"/>
      <c r="H910" s="42"/>
      <c r="I910" s="3"/>
    </row>
    <row r="911" spans="1:9" ht="15" customHeight="1">
      <c r="A911" s="17"/>
      <c r="B911" s="9"/>
      <c r="C911" s="9"/>
      <c r="D911" s="24"/>
      <c r="E911" s="15"/>
      <c r="F911" s="25"/>
      <c r="G911" s="20"/>
      <c r="H911" s="46"/>
      <c r="I911" s="4"/>
    </row>
    <row r="912" spans="1:9" ht="15" customHeight="1">
      <c r="A912" s="16"/>
      <c r="B912" s="8"/>
      <c r="C912" s="8"/>
      <c r="D912" s="47"/>
      <c r="E912" s="14"/>
      <c r="F912" s="48"/>
      <c r="G912" s="19"/>
      <c r="H912" s="42"/>
      <c r="I912" s="3"/>
    </row>
    <row r="913" spans="1:9" ht="15" customHeight="1">
      <c r="A913" s="17"/>
      <c r="B913" s="9"/>
      <c r="C913" s="9"/>
      <c r="D913" s="24"/>
      <c r="E913" s="15"/>
      <c r="F913" s="25"/>
      <c r="G913" s="20"/>
      <c r="H913" s="46"/>
      <c r="I913" s="4"/>
    </row>
    <row r="914" spans="1:9" ht="15" customHeight="1">
      <c r="A914" s="16"/>
      <c r="B914" s="8"/>
      <c r="C914" s="8"/>
      <c r="D914" s="47"/>
      <c r="E914" s="14"/>
      <c r="F914" s="48"/>
      <c r="G914" s="19"/>
      <c r="H914" s="42"/>
      <c r="I914" s="3"/>
    </row>
    <row r="915" spans="1:9" ht="15" customHeight="1">
      <c r="A915" s="17"/>
      <c r="B915" s="15" t="s">
        <v>15</v>
      </c>
      <c r="C915" s="9"/>
      <c r="D915" s="24"/>
      <c r="E915" s="15"/>
      <c r="F915" s="25"/>
      <c r="G915" s="20"/>
      <c r="H915" s="46"/>
      <c r="I915" s="4"/>
    </row>
    <row r="916" spans="1:9" ht="15" customHeight="1">
      <c r="A916" s="16"/>
      <c r="B916" s="14"/>
      <c r="C916" s="8"/>
      <c r="D916" s="47"/>
      <c r="E916" s="14"/>
      <c r="F916" s="48"/>
      <c r="G916" s="19"/>
      <c r="H916" s="42"/>
      <c r="I916" s="3"/>
    </row>
    <row r="917" spans="1:9" ht="15" customHeight="1">
      <c r="A917" s="17"/>
      <c r="B917" s="15" t="s">
        <v>304</v>
      </c>
      <c r="C917" s="9"/>
      <c r="D917" s="24"/>
      <c r="E917" s="15"/>
      <c r="F917" s="25"/>
      <c r="G917" s="20"/>
      <c r="H917" s="46"/>
      <c r="I917" s="4"/>
    </row>
    <row r="918" spans="1:9" ht="15" customHeight="1">
      <c r="A918" s="16"/>
      <c r="B918" s="8"/>
      <c r="C918" s="8"/>
      <c r="D918" s="47"/>
      <c r="E918" s="14"/>
      <c r="F918" s="48"/>
      <c r="G918" s="19"/>
      <c r="H918" s="42"/>
      <c r="I918" s="3"/>
    </row>
    <row r="919" spans="1:9" ht="15" customHeight="1">
      <c r="A919" s="17"/>
      <c r="B919" s="15" t="s">
        <v>16</v>
      </c>
      <c r="C919" s="9"/>
      <c r="D919" s="24"/>
      <c r="E919" s="15"/>
      <c r="F919" s="25"/>
      <c r="G919" s="20"/>
      <c r="H919" s="46"/>
      <c r="I919" s="4"/>
    </row>
    <row r="920" spans="1:9" ht="15" customHeight="1">
      <c r="A920" s="428" t="s">
        <v>10</v>
      </c>
      <c r="B920" s="436" t="s">
        <v>11</v>
      </c>
      <c r="C920" s="436" t="s">
        <v>11</v>
      </c>
      <c r="D920" s="437"/>
      <c r="E920" s="431"/>
      <c r="F920" s="438"/>
      <c r="G920" s="439"/>
      <c r="H920" s="439"/>
      <c r="I920" s="433"/>
    </row>
    <row r="921" spans="1:9" ht="15" customHeight="1">
      <c r="A921" s="17">
        <f t="shared" ref="A921" si="19">A887+1</f>
        <v>28</v>
      </c>
      <c r="B921" s="43" t="s">
        <v>153</v>
      </c>
      <c r="C921" s="43" t="s">
        <v>154</v>
      </c>
      <c r="D921" s="44">
        <v>100</v>
      </c>
      <c r="E921" s="15" t="s">
        <v>272</v>
      </c>
      <c r="F921" s="45"/>
      <c r="G921" s="46"/>
      <c r="H921" s="46"/>
      <c r="I921" s="4"/>
    </row>
    <row r="922" spans="1:9" ht="15" customHeight="1">
      <c r="A922" s="16"/>
      <c r="B922" s="8"/>
      <c r="C922" s="8"/>
      <c r="D922" s="47"/>
      <c r="E922" s="14"/>
      <c r="F922" s="48"/>
      <c r="G922" s="19"/>
      <c r="H922" s="42"/>
      <c r="I922" s="3"/>
    </row>
    <row r="923" spans="1:9" ht="15" customHeight="1">
      <c r="A923" s="17"/>
      <c r="B923" s="9"/>
      <c r="C923" s="9"/>
      <c r="D923" s="24"/>
      <c r="E923" s="15"/>
      <c r="F923" s="25"/>
      <c r="G923" s="20"/>
      <c r="H923" s="46"/>
      <c r="I923" s="4"/>
    </row>
    <row r="924" spans="1:9" ht="15" customHeight="1">
      <c r="A924" s="16"/>
      <c r="B924" s="39"/>
      <c r="C924" s="39"/>
      <c r="D924" s="440"/>
      <c r="E924" s="14"/>
      <c r="F924" s="41"/>
      <c r="G924" s="42"/>
      <c r="H924" s="42"/>
      <c r="I924" s="31"/>
    </row>
    <row r="925" spans="1:9" ht="15" customHeight="1">
      <c r="A925" s="17"/>
      <c r="B925" s="43" t="s">
        <v>291</v>
      </c>
      <c r="C925" s="43" t="s">
        <v>292</v>
      </c>
      <c r="D925" s="44">
        <v>0.18</v>
      </c>
      <c r="E925" s="15" t="s">
        <v>293</v>
      </c>
      <c r="F925" s="45"/>
      <c r="G925" s="46"/>
      <c r="H925" s="46"/>
      <c r="I925" s="32"/>
    </row>
    <row r="926" spans="1:9" ht="15" customHeight="1">
      <c r="A926" s="16"/>
      <c r="B926" s="39"/>
      <c r="C926" s="39"/>
      <c r="D926" s="440"/>
      <c r="E926" s="14"/>
      <c r="F926" s="41"/>
      <c r="G926" s="42"/>
      <c r="H926" s="42"/>
      <c r="I926" s="31"/>
    </row>
    <row r="927" spans="1:9" ht="15" customHeight="1">
      <c r="A927" s="17"/>
      <c r="B927" s="9"/>
      <c r="C927" s="9"/>
      <c r="D927" s="24"/>
      <c r="E927" s="15"/>
      <c r="F927" s="25"/>
      <c r="G927" s="20"/>
      <c r="H927" s="46"/>
      <c r="I927" s="4"/>
    </row>
    <row r="928" spans="1:9" ht="15" customHeight="1">
      <c r="A928" s="16"/>
      <c r="B928" s="8"/>
      <c r="C928" s="8"/>
      <c r="D928" s="47"/>
      <c r="E928" s="14"/>
      <c r="F928" s="48"/>
      <c r="G928" s="19"/>
      <c r="H928" s="42"/>
      <c r="I928" s="3"/>
    </row>
    <row r="929" spans="1:9" ht="15" customHeight="1">
      <c r="A929" s="17"/>
      <c r="B929" s="9"/>
      <c r="C929" s="9"/>
      <c r="D929" s="24"/>
      <c r="E929" s="15"/>
      <c r="F929" s="25"/>
      <c r="G929" s="20"/>
      <c r="H929" s="46"/>
      <c r="I929" s="4"/>
    </row>
    <row r="930" spans="1:9" ht="15" customHeight="1">
      <c r="A930" s="16"/>
      <c r="B930" s="8"/>
      <c r="C930" s="8"/>
      <c r="D930" s="47"/>
      <c r="E930" s="14"/>
      <c r="F930" s="48"/>
      <c r="G930" s="19"/>
      <c r="H930" s="42"/>
      <c r="I930" s="3"/>
    </row>
    <row r="931" spans="1:9" ht="15" customHeight="1">
      <c r="A931" s="17"/>
      <c r="B931" s="9"/>
      <c r="C931" s="9"/>
      <c r="D931" s="24"/>
      <c r="E931" s="15"/>
      <c r="F931" s="25"/>
      <c r="G931" s="20"/>
      <c r="H931" s="46"/>
      <c r="I931" s="4"/>
    </row>
    <row r="932" spans="1:9" ht="15" customHeight="1">
      <c r="A932" s="16"/>
      <c r="B932" s="8"/>
      <c r="C932" s="8"/>
      <c r="D932" s="47"/>
      <c r="E932" s="14"/>
      <c r="F932" s="48"/>
      <c r="G932" s="19"/>
      <c r="H932" s="42"/>
      <c r="I932" s="3"/>
    </row>
    <row r="933" spans="1:9" ht="15" customHeight="1">
      <c r="A933" s="17"/>
      <c r="B933" s="9"/>
      <c r="C933" s="9"/>
      <c r="D933" s="24"/>
      <c r="E933" s="15"/>
      <c r="F933" s="25"/>
      <c r="G933" s="20"/>
      <c r="H933" s="46"/>
      <c r="I933" s="4"/>
    </row>
    <row r="934" spans="1:9" ht="15" customHeight="1">
      <c r="A934" s="16"/>
      <c r="B934" s="8"/>
      <c r="C934" s="8"/>
      <c r="D934" s="47"/>
      <c r="E934" s="14"/>
      <c r="F934" s="48"/>
      <c r="G934" s="19"/>
      <c r="H934" s="42"/>
      <c r="I934" s="3"/>
    </row>
    <row r="935" spans="1:9" ht="15" customHeight="1">
      <c r="A935" s="17"/>
      <c r="B935" s="9"/>
      <c r="C935" s="9"/>
      <c r="D935" s="24"/>
      <c r="E935" s="15"/>
      <c r="F935" s="25"/>
      <c r="G935" s="20"/>
      <c r="H935" s="46"/>
      <c r="I935" s="4"/>
    </row>
    <row r="936" spans="1:9" ht="15" customHeight="1">
      <c r="A936" s="16"/>
      <c r="B936" s="8"/>
      <c r="C936" s="8"/>
      <c r="D936" s="47"/>
      <c r="E936" s="14"/>
      <c r="F936" s="48"/>
      <c r="G936" s="19"/>
      <c r="H936" s="42"/>
      <c r="I936" s="3"/>
    </row>
    <row r="937" spans="1:9" ht="15" customHeight="1">
      <c r="A937" s="17"/>
      <c r="B937" s="9"/>
      <c r="C937" s="9"/>
      <c r="D937" s="24"/>
      <c r="E937" s="15"/>
      <c r="F937" s="25"/>
      <c r="G937" s="20"/>
      <c r="H937" s="46"/>
      <c r="I937" s="4"/>
    </row>
    <row r="938" spans="1:9" ht="15" customHeight="1">
      <c r="A938" s="16"/>
      <c r="B938" s="8"/>
      <c r="C938" s="8"/>
      <c r="D938" s="47"/>
      <c r="E938" s="14"/>
      <c r="F938" s="48"/>
      <c r="G938" s="19"/>
      <c r="H938" s="42"/>
      <c r="I938" s="3"/>
    </row>
    <row r="939" spans="1:9" ht="15" customHeight="1">
      <c r="A939" s="17"/>
      <c r="B939" s="9"/>
      <c r="C939" s="9"/>
      <c r="D939" s="24"/>
      <c r="E939" s="15"/>
      <c r="F939" s="25"/>
      <c r="G939" s="20"/>
      <c r="H939" s="46"/>
      <c r="I939" s="4"/>
    </row>
    <row r="940" spans="1:9" ht="15" customHeight="1">
      <c r="A940" s="16"/>
      <c r="B940" s="8"/>
      <c r="C940" s="8"/>
      <c r="D940" s="47"/>
      <c r="E940" s="14"/>
      <c r="F940" s="48"/>
      <c r="G940" s="19"/>
      <c r="H940" s="42"/>
      <c r="I940" s="3"/>
    </row>
    <row r="941" spans="1:9" ht="15" customHeight="1">
      <c r="A941" s="17"/>
      <c r="B941" s="9"/>
      <c r="C941" s="9"/>
      <c r="D941" s="24"/>
      <c r="E941" s="15"/>
      <c r="F941" s="25"/>
      <c r="G941" s="20"/>
      <c r="H941" s="46"/>
      <c r="I941" s="4"/>
    </row>
    <row r="942" spans="1:9" ht="15" customHeight="1">
      <c r="A942" s="16"/>
      <c r="B942" s="8"/>
      <c r="C942" s="8"/>
      <c r="D942" s="47"/>
      <c r="E942" s="14"/>
      <c r="F942" s="48"/>
      <c r="G942" s="19"/>
      <c r="H942" s="42"/>
      <c r="I942" s="3"/>
    </row>
    <row r="943" spans="1:9" ht="15" customHeight="1">
      <c r="A943" s="17"/>
      <c r="B943" s="9"/>
      <c r="C943" s="9"/>
      <c r="D943" s="24"/>
      <c r="E943" s="15"/>
      <c r="F943" s="25"/>
      <c r="G943" s="20"/>
      <c r="H943" s="46"/>
      <c r="I943" s="4"/>
    </row>
    <row r="944" spans="1:9" ht="15" customHeight="1">
      <c r="A944" s="16"/>
      <c r="B944" s="8"/>
      <c r="C944" s="8"/>
      <c r="D944" s="47"/>
      <c r="E944" s="14"/>
      <c r="F944" s="48"/>
      <c r="G944" s="19"/>
      <c r="H944" s="42"/>
      <c r="I944" s="3"/>
    </row>
    <row r="945" spans="1:9" ht="15" customHeight="1">
      <c r="A945" s="17"/>
      <c r="B945" s="9"/>
      <c r="C945" s="9"/>
      <c r="D945" s="24"/>
      <c r="E945" s="15"/>
      <c r="F945" s="25"/>
      <c r="G945" s="20"/>
      <c r="H945" s="46"/>
      <c r="I945" s="4"/>
    </row>
    <row r="946" spans="1:9" ht="15" customHeight="1">
      <c r="A946" s="16"/>
      <c r="B946" s="8"/>
      <c r="C946" s="8"/>
      <c r="D946" s="47"/>
      <c r="E946" s="14"/>
      <c r="F946" s="48"/>
      <c r="G946" s="19"/>
      <c r="H946" s="42"/>
      <c r="I946" s="3"/>
    </row>
    <row r="947" spans="1:9" ht="15" customHeight="1">
      <c r="A947" s="17"/>
      <c r="B947" s="9"/>
      <c r="C947" s="9"/>
      <c r="D947" s="24"/>
      <c r="E947" s="15"/>
      <c r="F947" s="25"/>
      <c r="G947" s="20"/>
      <c r="H947" s="46"/>
      <c r="I947" s="4"/>
    </row>
    <row r="948" spans="1:9" ht="15" customHeight="1">
      <c r="A948" s="16"/>
      <c r="B948" s="8"/>
      <c r="C948" s="8"/>
      <c r="D948" s="47"/>
      <c r="E948" s="14"/>
      <c r="F948" s="48"/>
      <c r="G948" s="19"/>
      <c r="H948" s="42"/>
      <c r="I948" s="3"/>
    </row>
    <row r="949" spans="1:9" ht="15" customHeight="1">
      <c r="A949" s="17"/>
      <c r="B949" s="15" t="s">
        <v>15</v>
      </c>
      <c r="C949" s="9"/>
      <c r="D949" s="24"/>
      <c r="E949" s="15"/>
      <c r="F949" s="25"/>
      <c r="G949" s="20"/>
      <c r="H949" s="46"/>
      <c r="I949" s="4"/>
    </row>
    <row r="950" spans="1:9" ht="15" customHeight="1">
      <c r="A950" s="16"/>
      <c r="B950" s="14"/>
      <c r="C950" s="8"/>
      <c r="D950" s="47"/>
      <c r="E950" s="14"/>
      <c r="F950" s="48"/>
      <c r="G950" s="19"/>
      <c r="H950" s="42"/>
      <c r="I950" s="3"/>
    </row>
    <row r="951" spans="1:9" ht="15" customHeight="1">
      <c r="A951" s="17"/>
      <c r="B951" s="15" t="s">
        <v>304</v>
      </c>
      <c r="C951" s="9"/>
      <c r="D951" s="24"/>
      <c r="E951" s="15"/>
      <c r="F951" s="25"/>
      <c r="G951" s="20"/>
      <c r="H951" s="46"/>
      <c r="I951" s="4"/>
    </row>
    <row r="952" spans="1:9" ht="15" customHeight="1">
      <c r="A952" s="16"/>
      <c r="B952" s="8"/>
      <c r="C952" s="8"/>
      <c r="D952" s="47"/>
      <c r="E952" s="14"/>
      <c r="F952" s="48"/>
      <c r="G952" s="19"/>
      <c r="H952" s="42"/>
      <c r="I952" s="3"/>
    </row>
    <row r="953" spans="1:9" ht="15" customHeight="1">
      <c r="A953" s="17"/>
      <c r="B953" s="15" t="s">
        <v>16</v>
      </c>
      <c r="C953" s="9"/>
      <c r="D953" s="24"/>
      <c r="E953" s="15"/>
      <c r="F953" s="25"/>
      <c r="G953" s="20"/>
      <c r="H953" s="46"/>
      <c r="I953" s="4"/>
    </row>
    <row r="954" spans="1:9" ht="15" customHeight="1">
      <c r="A954" s="428" t="s">
        <v>10</v>
      </c>
      <c r="B954" s="436" t="s">
        <v>11</v>
      </c>
      <c r="C954" s="436" t="s">
        <v>11</v>
      </c>
      <c r="D954" s="437"/>
      <c r="E954" s="431"/>
      <c r="F954" s="438"/>
      <c r="G954" s="439"/>
      <c r="H954" s="439"/>
      <c r="I954" s="433"/>
    </row>
    <row r="955" spans="1:9" ht="15" customHeight="1">
      <c r="A955" s="17">
        <f>A921+1</f>
        <v>29</v>
      </c>
      <c r="B955" s="43" t="s">
        <v>155</v>
      </c>
      <c r="C955" s="43" t="s">
        <v>156</v>
      </c>
      <c r="D955" s="44">
        <v>100</v>
      </c>
      <c r="E955" s="15" t="s">
        <v>24</v>
      </c>
      <c r="F955" s="45"/>
      <c r="G955" s="46"/>
      <c r="H955" s="46"/>
      <c r="I955" s="4"/>
    </row>
    <row r="956" spans="1:9" ht="15" customHeight="1">
      <c r="A956" s="16"/>
      <c r="B956" s="8"/>
      <c r="C956" s="8"/>
      <c r="D956" s="47"/>
      <c r="E956" s="14"/>
      <c r="F956" s="48"/>
      <c r="G956" s="19"/>
      <c r="H956" s="42"/>
      <c r="I956" s="3"/>
    </row>
    <row r="957" spans="1:9" ht="15" customHeight="1">
      <c r="A957" s="17"/>
      <c r="B957" s="9"/>
      <c r="C957" s="9"/>
      <c r="D957" s="24"/>
      <c r="E957" s="15"/>
      <c r="F957" s="25"/>
      <c r="G957" s="20"/>
      <c r="H957" s="46"/>
      <c r="I957" s="4"/>
    </row>
    <row r="958" spans="1:9" ht="15" customHeight="1">
      <c r="A958" s="16"/>
      <c r="B958" s="39"/>
      <c r="C958" s="39"/>
      <c r="D958" s="440"/>
      <c r="E958" s="14"/>
      <c r="F958" s="41"/>
      <c r="G958" s="42"/>
      <c r="H958" s="42"/>
      <c r="I958" s="31"/>
    </row>
    <row r="959" spans="1:9" ht="15" customHeight="1">
      <c r="A959" s="17"/>
      <c r="B959" s="43" t="s">
        <v>291</v>
      </c>
      <c r="C959" s="43" t="s">
        <v>292</v>
      </c>
      <c r="D959" s="44">
        <v>0.25</v>
      </c>
      <c r="E959" s="15" t="s">
        <v>293</v>
      </c>
      <c r="F959" s="45"/>
      <c r="G959" s="46"/>
      <c r="H959" s="46"/>
      <c r="I959" s="32"/>
    </row>
    <row r="960" spans="1:9" ht="15" customHeight="1">
      <c r="A960" s="16"/>
      <c r="B960" s="8"/>
      <c r="C960" s="8"/>
      <c r="D960" s="47"/>
      <c r="E960" s="14"/>
      <c r="F960" s="48"/>
      <c r="G960" s="19"/>
      <c r="H960" s="42"/>
      <c r="I960" s="31"/>
    </row>
    <row r="961" spans="1:9" ht="15" customHeight="1">
      <c r="A961" s="17"/>
      <c r="B961" s="9"/>
      <c r="C961" s="9"/>
      <c r="D961" s="24"/>
      <c r="E961" s="15"/>
      <c r="F961" s="25"/>
      <c r="G961" s="20"/>
      <c r="H961" s="46"/>
      <c r="I961" s="4"/>
    </row>
    <row r="962" spans="1:9" ht="15" customHeight="1">
      <c r="A962" s="16"/>
      <c r="B962" s="8"/>
      <c r="C962" s="8"/>
      <c r="D962" s="47"/>
      <c r="E962" s="14"/>
      <c r="F962" s="48"/>
      <c r="G962" s="19"/>
      <c r="H962" s="42"/>
      <c r="I962" s="3"/>
    </row>
    <row r="963" spans="1:9" ht="15" customHeight="1">
      <c r="A963" s="17"/>
      <c r="B963" s="9"/>
      <c r="C963" s="9"/>
      <c r="D963" s="24"/>
      <c r="E963" s="15"/>
      <c r="F963" s="25"/>
      <c r="G963" s="20"/>
      <c r="H963" s="46"/>
      <c r="I963" s="4"/>
    </row>
    <row r="964" spans="1:9" ht="15" customHeight="1">
      <c r="A964" s="16"/>
      <c r="B964" s="8"/>
      <c r="C964" s="8"/>
      <c r="D964" s="47"/>
      <c r="E964" s="14"/>
      <c r="F964" s="48"/>
      <c r="G964" s="19"/>
      <c r="H964" s="42"/>
      <c r="I964" s="3"/>
    </row>
    <row r="965" spans="1:9" ht="15" customHeight="1">
      <c r="A965" s="17"/>
      <c r="B965" s="9"/>
      <c r="C965" s="9"/>
      <c r="D965" s="24"/>
      <c r="E965" s="15"/>
      <c r="F965" s="25"/>
      <c r="G965" s="20"/>
      <c r="H965" s="46"/>
      <c r="I965" s="4"/>
    </row>
    <row r="966" spans="1:9" ht="15" customHeight="1">
      <c r="A966" s="16"/>
      <c r="B966" s="8"/>
      <c r="C966" s="8"/>
      <c r="D966" s="47"/>
      <c r="E966" s="14"/>
      <c r="F966" s="48"/>
      <c r="G966" s="19"/>
      <c r="H966" s="42"/>
      <c r="I966" s="3"/>
    </row>
    <row r="967" spans="1:9" ht="15" customHeight="1">
      <c r="A967" s="17"/>
      <c r="B967" s="9"/>
      <c r="C967" s="9"/>
      <c r="D967" s="24"/>
      <c r="E967" s="15"/>
      <c r="F967" s="25"/>
      <c r="G967" s="20"/>
      <c r="H967" s="46"/>
      <c r="I967" s="4"/>
    </row>
    <row r="968" spans="1:9" ht="15" customHeight="1">
      <c r="A968" s="16"/>
      <c r="B968" s="8"/>
      <c r="C968" s="8"/>
      <c r="D968" s="47"/>
      <c r="E968" s="14"/>
      <c r="F968" s="48"/>
      <c r="G968" s="19"/>
      <c r="H968" s="42"/>
      <c r="I968" s="3"/>
    </row>
    <row r="969" spans="1:9" ht="15" customHeight="1">
      <c r="A969" s="17"/>
      <c r="B969" s="9"/>
      <c r="C969" s="9"/>
      <c r="D969" s="24"/>
      <c r="E969" s="15"/>
      <c r="F969" s="25"/>
      <c r="G969" s="20"/>
      <c r="H969" s="46"/>
      <c r="I969" s="4"/>
    </row>
    <row r="970" spans="1:9" ht="15" customHeight="1">
      <c r="A970" s="16"/>
      <c r="B970" s="8"/>
      <c r="C970" s="8"/>
      <c r="D970" s="47"/>
      <c r="E970" s="14"/>
      <c r="F970" s="48"/>
      <c r="G970" s="19"/>
      <c r="H970" s="42"/>
      <c r="I970" s="3"/>
    </row>
    <row r="971" spans="1:9" ht="15" customHeight="1">
      <c r="A971" s="17"/>
      <c r="B971" s="9"/>
      <c r="C971" s="9"/>
      <c r="D971" s="24"/>
      <c r="E971" s="15"/>
      <c r="F971" s="25"/>
      <c r="G971" s="20"/>
      <c r="H971" s="46"/>
      <c r="I971" s="4"/>
    </row>
    <row r="972" spans="1:9" ht="15" customHeight="1">
      <c r="A972" s="16"/>
      <c r="B972" s="8"/>
      <c r="C972" s="8"/>
      <c r="D972" s="47"/>
      <c r="E972" s="14"/>
      <c r="F972" s="48"/>
      <c r="G972" s="19"/>
      <c r="H972" s="42"/>
      <c r="I972" s="3"/>
    </row>
    <row r="973" spans="1:9" ht="15" customHeight="1">
      <c r="A973" s="17"/>
      <c r="B973" s="9"/>
      <c r="C973" s="9"/>
      <c r="D973" s="24"/>
      <c r="E973" s="15"/>
      <c r="F973" s="25"/>
      <c r="G973" s="20"/>
      <c r="H973" s="46"/>
      <c r="I973" s="4"/>
    </row>
    <row r="974" spans="1:9" ht="15" customHeight="1">
      <c r="A974" s="16"/>
      <c r="B974" s="8"/>
      <c r="C974" s="8"/>
      <c r="D974" s="47"/>
      <c r="E974" s="14"/>
      <c r="F974" s="48"/>
      <c r="G974" s="19"/>
      <c r="H974" s="42"/>
      <c r="I974" s="3"/>
    </row>
    <row r="975" spans="1:9" ht="15" customHeight="1">
      <c r="A975" s="17"/>
      <c r="B975" s="9"/>
      <c r="C975" s="9"/>
      <c r="D975" s="24"/>
      <c r="E975" s="15"/>
      <c r="F975" s="25"/>
      <c r="G975" s="20"/>
      <c r="H975" s="46"/>
      <c r="I975" s="4"/>
    </row>
    <row r="976" spans="1:9" ht="15" customHeight="1">
      <c r="A976" s="16"/>
      <c r="B976" s="8"/>
      <c r="C976" s="8"/>
      <c r="D976" s="47"/>
      <c r="E976" s="14"/>
      <c r="F976" s="48"/>
      <c r="G976" s="19"/>
      <c r="H976" s="42"/>
      <c r="I976" s="3"/>
    </row>
    <row r="977" spans="1:9" ht="15" customHeight="1">
      <c r="A977" s="17"/>
      <c r="B977" s="9"/>
      <c r="C977" s="9"/>
      <c r="D977" s="24"/>
      <c r="E977" s="15"/>
      <c r="F977" s="25"/>
      <c r="G977" s="20"/>
      <c r="H977" s="46"/>
      <c r="I977" s="4"/>
    </row>
    <row r="978" spans="1:9" ht="15" customHeight="1">
      <c r="A978" s="16"/>
      <c r="B978" s="8"/>
      <c r="C978" s="8"/>
      <c r="D978" s="47"/>
      <c r="E978" s="14"/>
      <c r="F978" s="48"/>
      <c r="G978" s="19"/>
      <c r="H978" s="42"/>
      <c r="I978" s="3"/>
    </row>
    <row r="979" spans="1:9" ht="15" customHeight="1">
      <c r="A979" s="17"/>
      <c r="B979" s="9"/>
      <c r="C979" s="9"/>
      <c r="D979" s="24"/>
      <c r="E979" s="15"/>
      <c r="F979" s="25"/>
      <c r="G979" s="20"/>
      <c r="H979" s="46"/>
      <c r="I979" s="4"/>
    </row>
    <row r="980" spans="1:9" ht="15" customHeight="1">
      <c r="A980" s="16"/>
      <c r="B980" s="8"/>
      <c r="C980" s="8"/>
      <c r="D980" s="47"/>
      <c r="E980" s="14"/>
      <c r="F980" s="48"/>
      <c r="G980" s="19"/>
      <c r="H980" s="42"/>
      <c r="I980" s="3"/>
    </row>
    <row r="981" spans="1:9" ht="15" customHeight="1">
      <c r="A981" s="17"/>
      <c r="B981" s="9"/>
      <c r="C981" s="9"/>
      <c r="D981" s="24"/>
      <c r="E981" s="15"/>
      <c r="F981" s="25"/>
      <c r="G981" s="20"/>
      <c r="H981" s="46"/>
      <c r="I981" s="4"/>
    </row>
    <row r="982" spans="1:9" ht="15" customHeight="1">
      <c r="A982" s="16"/>
      <c r="B982" s="8"/>
      <c r="C982" s="8"/>
      <c r="D982" s="47"/>
      <c r="E982" s="14"/>
      <c r="F982" s="48"/>
      <c r="G982" s="19"/>
      <c r="H982" s="42"/>
      <c r="I982" s="3"/>
    </row>
    <row r="983" spans="1:9" ht="15" customHeight="1">
      <c r="A983" s="17"/>
      <c r="B983" s="15" t="s">
        <v>15</v>
      </c>
      <c r="C983" s="9"/>
      <c r="D983" s="24"/>
      <c r="E983" s="15"/>
      <c r="F983" s="25"/>
      <c r="G983" s="20"/>
      <c r="H983" s="46"/>
      <c r="I983" s="4"/>
    </row>
    <row r="984" spans="1:9" ht="15" customHeight="1">
      <c r="A984" s="16"/>
      <c r="B984" s="14"/>
      <c r="C984" s="8"/>
      <c r="D984" s="47"/>
      <c r="E984" s="14"/>
      <c r="F984" s="48"/>
      <c r="G984" s="19"/>
      <c r="H984" s="42"/>
      <c r="I984" s="3"/>
    </row>
    <row r="985" spans="1:9" ht="15" customHeight="1">
      <c r="A985" s="17"/>
      <c r="B985" s="15" t="s">
        <v>304</v>
      </c>
      <c r="C985" s="9"/>
      <c r="D985" s="24"/>
      <c r="E985" s="15"/>
      <c r="F985" s="25"/>
      <c r="G985" s="20"/>
      <c r="H985" s="46"/>
      <c r="I985" s="4"/>
    </row>
    <row r="986" spans="1:9" ht="15" customHeight="1">
      <c r="A986" s="16"/>
      <c r="B986" s="8"/>
      <c r="C986" s="8"/>
      <c r="D986" s="47"/>
      <c r="E986" s="14"/>
      <c r="F986" s="48"/>
      <c r="G986" s="19"/>
      <c r="H986" s="42"/>
      <c r="I986" s="3"/>
    </row>
    <row r="987" spans="1:9" ht="15" customHeight="1">
      <c r="A987" s="17"/>
      <c r="B987" s="15" t="s">
        <v>16</v>
      </c>
      <c r="C987" s="9"/>
      <c r="D987" s="24"/>
      <c r="E987" s="15"/>
      <c r="F987" s="25"/>
      <c r="G987" s="20"/>
      <c r="H987" s="46"/>
      <c r="I987" s="4"/>
    </row>
    <row r="988" spans="1:9" ht="15" customHeight="1">
      <c r="A988" s="428" t="s">
        <v>10</v>
      </c>
      <c r="B988" s="436" t="s">
        <v>11</v>
      </c>
      <c r="C988" s="436" t="s">
        <v>11</v>
      </c>
      <c r="D988" s="437"/>
      <c r="E988" s="431"/>
      <c r="F988" s="438"/>
      <c r="G988" s="439"/>
      <c r="H988" s="439"/>
      <c r="I988" s="433"/>
    </row>
    <row r="989" spans="1:9" ht="15" customHeight="1">
      <c r="A989" s="17">
        <f>A955+1</f>
        <v>30</v>
      </c>
      <c r="B989" s="43" t="s">
        <v>157</v>
      </c>
      <c r="C989" s="43" t="s">
        <v>11</v>
      </c>
      <c r="D989" s="44">
        <v>100</v>
      </c>
      <c r="E989" s="15" t="s">
        <v>24</v>
      </c>
      <c r="F989" s="45"/>
      <c r="G989" s="46"/>
      <c r="H989" s="46"/>
      <c r="I989" s="4"/>
    </row>
    <row r="990" spans="1:9" ht="15" customHeight="1">
      <c r="A990" s="16"/>
      <c r="B990" s="8"/>
      <c r="C990" s="8"/>
      <c r="D990" s="47"/>
      <c r="E990" s="14"/>
      <c r="F990" s="48"/>
      <c r="G990" s="19"/>
      <c r="H990" s="42"/>
      <c r="I990" s="3"/>
    </row>
    <row r="991" spans="1:9" ht="15" customHeight="1">
      <c r="A991" s="17"/>
      <c r="B991" s="9"/>
      <c r="C991" s="9"/>
      <c r="D991" s="24"/>
      <c r="E991" s="15"/>
      <c r="F991" s="25"/>
      <c r="G991" s="20"/>
      <c r="H991" s="46"/>
      <c r="I991" s="4"/>
    </row>
    <row r="992" spans="1:9" ht="15" customHeight="1">
      <c r="A992" s="16"/>
      <c r="B992" s="39"/>
      <c r="C992" s="39"/>
      <c r="D992" s="440"/>
      <c r="E992" s="14"/>
      <c r="F992" s="41"/>
      <c r="G992" s="42"/>
      <c r="H992" s="42"/>
      <c r="I992" s="31"/>
    </row>
    <row r="993" spans="1:9" ht="15" customHeight="1">
      <c r="A993" s="17"/>
      <c r="B993" s="43" t="s">
        <v>291</v>
      </c>
      <c r="C993" s="43" t="s">
        <v>292</v>
      </c>
      <c r="D993" s="44">
        <v>0.02</v>
      </c>
      <c r="E993" s="15" t="s">
        <v>293</v>
      </c>
      <c r="F993" s="45"/>
      <c r="G993" s="46"/>
      <c r="H993" s="46"/>
      <c r="I993" s="32"/>
    </row>
    <row r="994" spans="1:9" ht="15" customHeight="1">
      <c r="A994" s="16"/>
      <c r="B994" s="8"/>
      <c r="C994" s="8"/>
      <c r="D994" s="47"/>
      <c r="E994" s="14"/>
      <c r="F994" s="48"/>
      <c r="G994" s="19"/>
      <c r="H994" s="42"/>
      <c r="I994" s="31"/>
    </row>
    <row r="995" spans="1:9" ht="15" customHeight="1">
      <c r="A995" s="17"/>
      <c r="B995" s="9"/>
      <c r="C995" s="9"/>
      <c r="D995" s="24"/>
      <c r="E995" s="15"/>
      <c r="F995" s="25"/>
      <c r="G995" s="20"/>
      <c r="H995" s="46"/>
      <c r="I995" s="32"/>
    </row>
    <row r="996" spans="1:9" ht="15" customHeight="1">
      <c r="A996" s="16"/>
      <c r="B996" s="8"/>
      <c r="C996" s="8"/>
      <c r="D996" s="47"/>
      <c r="E996" s="14"/>
      <c r="F996" s="48"/>
      <c r="G996" s="19"/>
      <c r="H996" s="42"/>
      <c r="I996" s="3"/>
    </row>
    <row r="997" spans="1:9" ht="15" customHeight="1">
      <c r="A997" s="17"/>
      <c r="B997" s="9"/>
      <c r="C997" s="9"/>
      <c r="D997" s="24"/>
      <c r="E997" s="15"/>
      <c r="F997" s="25"/>
      <c r="G997" s="20"/>
      <c r="H997" s="46"/>
      <c r="I997" s="4"/>
    </row>
    <row r="998" spans="1:9" ht="15" customHeight="1">
      <c r="A998" s="16"/>
      <c r="B998" s="8"/>
      <c r="C998" s="8"/>
      <c r="D998" s="47"/>
      <c r="E998" s="14"/>
      <c r="F998" s="48"/>
      <c r="G998" s="19"/>
      <c r="H998" s="42"/>
      <c r="I998" s="3"/>
    </row>
    <row r="999" spans="1:9" ht="15" customHeight="1">
      <c r="A999" s="17"/>
      <c r="B999" s="9"/>
      <c r="C999" s="9"/>
      <c r="D999" s="24"/>
      <c r="E999" s="15"/>
      <c r="F999" s="25"/>
      <c r="G999" s="20"/>
      <c r="H999" s="46"/>
      <c r="I999" s="4"/>
    </row>
    <row r="1000" spans="1:9" ht="15" customHeight="1">
      <c r="A1000" s="16"/>
      <c r="B1000" s="8"/>
      <c r="C1000" s="8"/>
      <c r="D1000" s="47"/>
      <c r="E1000" s="14"/>
      <c r="F1000" s="48"/>
      <c r="G1000" s="19"/>
      <c r="H1000" s="42"/>
      <c r="I1000" s="3"/>
    </row>
    <row r="1001" spans="1:9" ht="15" customHeight="1">
      <c r="A1001" s="17"/>
      <c r="B1001" s="9"/>
      <c r="C1001" s="9"/>
      <c r="D1001" s="24"/>
      <c r="E1001" s="15"/>
      <c r="F1001" s="25"/>
      <c r="G1001" s="20"/>
      <c r="H1001" s="46"/>
      <c r="I1001" s="4"/>
    </row>
    <row r="1002" spans="1:9" ht="15" customHeight="1">
      <c r="A1002" s="16"/>
      <c r="B1002" s="8"/>
      <c r="C1002" s="8"/>
      <c r="D1002" s="47"/>
      <c r="E1002" s="14"/>
      <c r="F1002" s="48"/>
      <c r="G1002" s="19"/>
      <c r="H1002" s="42"/>
      <c r="I1002" s="3"/>
    </row>
    <row r="1003" spans="1:9" ht="15" customHeight="1">
      <c r="A1003" s="17"/>
      <c r="B1003" s="9"/>
      <c r="C1003" s="9"/>
      <c r="D1003" s="24"/>
      <c r="E1003" s="15"/>
      <c r="F1003" s="25"/>
      <c r="G1003" s="20"/>
      <c r="H1003" s="46"/>
      <c r="I1003" s="4"/>
    </row>
    <row r="1004" spans="1:9" ht="15" customHeight="1">
      <c r="A1004" s="16"/>
      <c r="B1004" s="8"/>
      <c r="C1004" s="8"/>
      <c r="D1004" s="47"/>
      <c r="E1004" s="14"/>
      <c r="F1004" s="48"/>
      <c r="G1004" s="19"/>
      <c r="H1004" s="42"/>
      <c r="I1004" s="3"/>
    </row>
    <row r="1005" spans="1:9" ht="15" customHeight="1">
      <c r="A1005" s="17"/>
      <c r="B1005" s="9"/>
      <c r="C1005" s="9"/>
      <c r="D1005" s="24"/>
      <c r="E1005" s="15"/>
      <c r="F1005" s="25"/>
      <c r="G1005" s="20"/>
      <c r="H1005" s="46"/>
      <c r="I1005" s="4"/>
    </row>
    <row r="1006" spans="1:9" ht="15" customHeight="1">
      <c r="A1006" s="16"/>
      <c r="B1006" s="8"/>
      <c r="C1006" s="8"/>
      <c r="D1006" s="47"/>
      <c r="E1006" s="14"/>
      <c r="F1006" s="48"/>
      <c r="G1006" s="19"/>
      <c r="H1006" s="42"/>
      <c r="I1006" s="3"/>
    </row>
    <row r="1007" spans="1:9" ht="15" customHeight="1">
      <c r="A1007" s="17"/>
      <c r="B1007" s="9"/>
      <c r="C1007" s="9"/>
      <c r="D1007" s="24"/>
      <c r="E1007" s="15"/>
      <c r="F1007" s="25"/>
      <c r="G1007" s="20"/>
      <c r="H1007" s="46"/>
      <c r="I1007" s="4"/>
    </row>
    <row r="1008" spans="1:9" ht="15" customHeight="1">
      <c r="A1008" s="16"/>
      <c r="B1008" s="8"/>
      <c r="C1008" s="8"/>
      <c r="D1008" s="47"/>
      <c r="E1008" s="14"/>
      <c r="F1008" s="48"/>
      <c r="G1008" s="19"/>
      <c r="H1008" s="42"/>
      <c r="I1008" s="3"/>
    </row>
    <row r="1009" spans="1:9" ht="15" customHeight="1">
      <c r="A1009" s="17"/>
      <c r="B1009" s="9"/>
      <c r="C1009" s="9"/>
      <c r="D1009" s="24"/>
      <c r="E1009" s="15"/>
      <c r="F1009" s="25"/>
      <c r="G1009" s="20"/>
      <c r="H1009" s="46"/>
      <c r="I1009" s="4"/>
    </row>
    <row r="1010" spans="1:9" ht="15" customHeight="1">
      <c r="A1010" s="16"/>
      <c r="B1010" s="8"/>
      <c r="C1010" s="8"/>
      <c r="D1010" s="47"/>
      <c r="E1010" s="14"/>
      <c r="F1010" s="48"/>
      <c r="G1010" s="19"/>
      <c r="H1010" s="42"/>
      <c r="I1010" s="3"/>
    </row>
    <row r="1011" spans="1:9" ht="15" customHeight="1">
      <c r="A1011" s="17"/>
      <c r="B1011" s="9"/>
      <c r="C1011" s="9"/>
      <c r="D1011" s="24"/>
      <c r="E1011" s="15"/>
      <c r="F1011" s="25"/>
      <c r="G1011" s="20"/>
      <c r="H1011" s="46"/>
      <c r="I1011" s="4"/>
    </row>
    <row r="1012" spans="1:9" ht="15" customHeight="1">
      <c r="A1012" s="16"/>
      <c r="B1012" s="8"/>
      <c r="C1012" s="8"/>
      <c r="D1012" s="47"/>
      <c r="E1012" s="14"/>
      <c r="F1012" s="48"/>
      <c r="G1012" s="19"/>
      <c r="H1012" s="42"/>
      <c r="I1012" s="3"/>
    </row>
    <row r="1013" spans="1:9" ht="15" customHeight="1">
      <c r="A1013" s="17"/>
      <c r="B1013" s="9"/>
      <c r="C1013" s="9"/>
      <c r="D1013" s="24"/>
      <c r="E1013" s="15"/>
      <c r="F1013" s="25"/>
      <c r="G1013" s="20"/>
      <c r="H1013" s="46"/>
      <c r="I1013" s="4"/>
    </row>
    <row r="1014" spans="1:9" ht="15" customHeight="1">
      <c r="A1014" s="16"/>
      <c r="B1014" s="8"/>
      <c r="C1014" s="8"/>
      <c r="D1014" s="47"/>
      <c r="E1014" s="14"/>
      <c r="F1014" s="48"/>
      <c r="G1014" s="19"/>
      <c r="H1014" s="42"/>
      <c r="I1014" s="3"/>
    </row>
    <row r="1015" spans="1:9" ht="15" customHeight="1">
      <c r="A1015" s="17"/>
      <c r="B1015" s="9"/>
      <c r="C1015" s="9"/>
      <c r="D1015" s="24"/>
      <c r="E1015" s="15"/>
      <c r="F1015" s="25"/>
      <c r="G1015" s="20"/>
      <c r="H1015" s="46"/>
      <c r="I1015" s="4"/>
    </row>
    <row r="1016" spans="1:9" ht="15" customHeight="1">
      <c r="A1016" s="16"/>
      <c r="B1016" s="8"/>
      <c r="C1016" s="8"/>
      <c r="D1016" s="47"/>
      <c r="E1016" s="14"/>
      <c r="F1016" s="48"/>
      <c r="G1016" s="19"/>
      <c r="H1016" s="42"/>
      <c r="I1016" s="3"/>
    </row>
    <row r="1017" spans="1:9" ht="15" customHeight="1">
      <c r="A1017" s="17"/>
      <c r="B1017" s="15" t="s">
        <v>15</v>
      </c>
      <c r="C1017" s="9"/>
      <c r="D1017" s="24"/>
      <c r="E1017" s="15"/>
      <c r="F1017" s="25"/>
      <c r="G1017" s="20"/>
      <c r="H1017" s="46"/>
      <c r="I1017" s="4"/>
    </row>
    <row r="1018" spans="1:9" ht="15" customHeight="1">
      <c r="A1018" s="16"/>
      <c r="B1018" s="14"/>
      <c r="C1018" s="8"/>
      <c r="D1018" s="47"/>
      <c r="E1018" s="14"/>
      <c r="F1018" s="48"/>
      <c r="G1018" s="19"/>
      <c r="H1018" s="42"/>
      <c r="I1018" s="3"/>
    </row>
    <row r="1019" spans="1:9" ht="15" customHeight="1">
      <c r="A1019" s="17"/>
      <c r="B1019" s="15" t="s">
        <v>304</v>
      </c>
      <c r="C1019" s="9"/>
      <c r="D1019" s="24"/>
      <c r="E1019" s="15"/>
      <c r="F1019" s="25"/>
      <c r="G1019" s="20"/>
      <c r="H1019" s="46"/>
      <c r="I1019" s="4"/>
    </row>
    <row r="1020" spans="1:9" ht="15" customHeight="1">
      <c r="A1020" s="16"/>
      <c r="B1020" s="8"/>
      <c r="C1020" s="8"/>
      <c r="D1020" s="47"/>
      <c r="E1020" s="14"/>
      <c r="F1020" s="48"/>
      <c r="G1020" s="19"/>
      <c r="H1020" s="42"/>
      <c r="I1020" s="3"/>
    </row>
    <row r="1021" spans="1:9" ht="15" customHeight="1">
      <c r="A1021" s="17"/>
      <c r="B1021" s="15" t="s">
        <v>16</v>
      </c>
      <c r="C1021" s="9"/>
      <c r="D1021" s="24"/>
      <c r="E1021" s="15"/>
      <c r="F1021" s="25"/>
      <c r="G1021" s="20"/>
      <c r="H1021" s="46"/>
      <c r="I1021" s="4"/>
    </row>
    <row r="1022" spans="1:9" ht="15" customHeight="1">
      <c r="A1022" s="428" t="s">
        <v>10</v>
      </c>
      <c r="B1022" s="436" t="s">
        <v>164</v>
      </c>
      <c r="C1022" s="436" t="s">
        <v>11</v>
      </c>
      <c r="D1022" s="437"/>
      <c r="E1022" s="431"/>
      <c r="F1022" s="438"/>
      <c r="G1022" s="439"/>
      <c r="H1022" s="439"/>
      <c r="I1022" s="433"/>
    </row>
    <row r="1023" spans="1:9" ht="15" customHeight="1">
      <c r="A1023" s="17">
        <f>A989+1</f>
        <v>31</v>
      </c>
      <c r="B1023" s="43" t="s">
        <v>165</v>
      </c>
      <c r="C1023" s="43" t="s">
        <v>166</v>
      </c>
      <c r="D1023" s="44">
        <v>1</v>
      </c>
      <c r="E1023" s="15" t="s">
        <v>272</v>
      </c>
      <c r="F1023" s="45"/>
      <c r="G1023" s="46"/>
      <c r="H1023" s="46"/>
      <c r="I1023" s="4"/>
    </row>
    <row r="1024" spans="1:9" ht="15" customHeight="1">
      <c r="A1024" s="16"/>
      <c r="B1024" s="8"/>
      <c r="C1024" s="8"/>
      <c r="D1024" s="47"/>
      <c r="E1024" s="14"/>
      <c r="F1024" s="48"/>
      <c r="G1024" s="19"/>
      <c r="H1024" s="42"/>
      <c r="I1024" s="3"/>
    </row>
    <row r="1025" spans="1:9" ht="15" customHeight="1">
      <c r="A1025" s="17"/>
      <c r="B1025" s="9"/>
      <c r="C1025" s="9"/>
      <c r="D1025" s="24"/>
      <c r="E1025" s="15"/>
      <c r="F1025" s="25"/>
      <c r="G1025" s="20"/>
      <c r="H1025" s="46"/>
      <c r="I1025" s="4"/>
    </row>
    <row r="1026" spans="1:9" ht="15" customHeight="1">
      <c r="A1026" s="16"/>
      <c r="B1026" s="39"/>
      <c r="C1026" s="39"/>
      <c r="D1026" s="440"/>
      <c r="E1026" s="14"/>
      <c r="F1026" s="41"/>
      <c r="G1026" s="42"/>
      <c r="H1026" s="42"/>
      <c r="I1026" s="3"/>
    </row>
    <row r="1027" spans="1:9" ht="15" customHeight="1">
      <c r="A1027" s="17"/>
      <c r="B1027" s="43" t="s">
        <v>294</v>
      </c>
      <c r="C1027" s="43" t="s">
        <v>295</v>
      </c>
      <c r="D1027" s="44">
        <v>1.05</v>
      </c>
      <c r="E1027" s="15" t="s">
        <v>18</v>
      </c>
      <c r="F1027" s="45"/>
      <c r="G1027" s="46"/>
      <c r="H1027" s="46"/>
      <c r="I1027" s="4"/>
    </row>
    <row r="1028" spans="1:9" ht="15" customHeight="1">
      <c r="A1028" s="16"/>
      <c r="B1028" s="39"/>
      <c r="C1028" s="39"/>
      <c r="D1028" s="440"/>
      <c r="E1028" s="14"/>
      <c r="F1028" s="41"/>
      <c r="G1028" s="42"/>
      <c r="H1028" s="42"/>
      <c r="I1028" s="3"/>
    </row>
    <row r="1029" spans="1:9" ht="15" customHeight="1">
      <c r="A1029" s="17"/>
      <c r="B1029" s="43" t="s">
        <v>296</v>
      </c>
      <c r="C1029" s="43"/>
      <c r="D1029" s="44">
        <v>0.3</v>
      </c>
      <c r="E1029" s="15" t="s">
        <v>229</v>
      </c>
      <c r="F1029" s="45"/>
      <c r="G1029" s="46"/>
      <c r="H1029" s="46"/>
      <c r="I1029" s="4"/>
    </row>
    <row r="1030" spans="1:9" ht="15" customHeight="1">
      <c r="A1030" s="16"/>
      <c r="B1030" s="39"/>
      <c r="C1030" s="39"/>
      <c r="D1030" s="40"/>
      <c r="E1030" s="14"/>
      <c r="F1030" s="41"/>
      <c r="G1030" s="42"/>
      <c r="H1030" s="42"/>
      <c r="I1030" s="3"/>
    </row>
    <row r="1031" spans="1:9" ht="15" customHeight="1">
      <c r="A1031" s="17"/>
      <c r="B1031" s="43" t="s">
        <v>297</v>
      </c>
      <c r="C1031" s="43" t="s">
        <v>298</v>
      </c>
      <c r="D1031" s="44">
        <v>4.0000000000000002E-4</v>
      </c>
      <c r="E1031" s="15" t="s">
        <v>29</v>
      </c>
      <c r="F1031" s="45"/>
      <c r="G1031" s="46"/>
      <c r="H1031" s="46"/>
      <c r="I1031" s="4"/>
    </row>
    <row r="1032" spans="1:9" ht="15" customHeight="1">
      <c r="A1032" s="16"/>
      <c r="B1032" s="39"/>
      <c r="C1032" s="39"/>
      <c r="D1032" s="40"/>
      <c r="E1032" s="14"/>
      <c r="F1032" s="41"/>
      <c r="G1032" s="42"/>
      <c r="H1032" s="42"/>
      <c r="I1032" s="3"/>
    </row>
    <row r="1033" spans="1:9" ht="15" customHeight="1">
      <c r="A1033" s="17"/>
      <c r="B1033" s="43" t="s">
        <v>299</v>
      </c>
      <c r="C1033" s="43"/>
      <c r="D1033" s="44">
        <v>7.4999999999999997E-2</v>
      </c>
      <c r="E1033" s="15" t="s">
        <v>235</v>
      </c>
      <c r="F1033" s="45"/>
      <c r="G1033" s="46"/>
      <c r="H1033" s="46"/>
      <c r="I1033" s="4"/>
    </row>
    <row r="1034" spans="1:9" ht="15" customHeight="1">
      <c r="A1034" s="16"/>
      <c r="B1034" s="39"/>
      <c r="C1034" s="39"/>
      <c r="D1034" s="40"/>
      <c r="E1034" s="14"/>
      <c r="F1034" s="41"/>
      <c r="G1034" s="42"/>
      <c r="H1034" s="42"/>
      <c r="I1034" s="3"/>
    </row>
    <row r="1035" spans="1:9" ht="15" customHeight="1">
      <c r="A1035" s="17"/>
      <c r="B1035" s="43" t="s">
        <v>232</v>
      </c>
      <c r="C1035" s="43"/>
      <c r="D1035" s="44">
        <v>2.5000000000000001E-2</v>
      </c>
      <c r="E1035" s="15" t="s">
        <v>235</v>
      </c>
      <c r="F1035" s="45"/>
      <c r="G1035" s="46"/>
      <c r="H1035" s="46"/>
      <c r="I1035" s="4"/>
    </row>
    <row r="1036" spans="1:9" ht="15" customHeight="1">
      <c r="A1036" s="16"/>
      <c r="B1036" s="39"/>
      <c r="C1036" s="39"/>
      <c r="D1036" s="40"/>
      <c r="E1036" s="14"/>
      <c r="F1036" s="41"/>
      <c r="G1036" s="19"/>
      <c r="H1036" s="42"/>
      <c r="I1036" s="3"/>
    </row>
    <row r="1037" spans="1:9" ht="15" customHeight="1">
      <c r="A1037" s="17"/>
      <c r="B1037" s="43" t="s">
        <v>27</v>
      </c>
      <c r="C1037" s="43" t="s">
        <v>233</v>
      </c>
      <c r="D1037" s="44">
        <v>1</v>
      </c>
      <c r="E1037" s="15" t="s">
        <v>13</v>
      </c>
      <c r="F1037" s="45"/>
      <c r="G1037" s="46"/>
      <c r="H1037" s="46"/>
      <c r="I1037" s="4"/>
    </row>
    <row r="1038" spans="1:9" ht="15" customHeight="1">
      <c r="A1038" s="16"/>
      <c r="B1038" s="8"/>
      <c r="C1038" s="8"/>
      <c r="D1038" s="47"/>
      <c r="E1038" s="14"/>
      <c r="F1038" s="48"/>
      <c r="G1038" s="19"/>
      <c r="H1038" s="42"/>
      <c r="I1038" s="3"/>
    </row>
    <row r="1039" spans="1:9" ht="15" customHeight="1">
      <c r="A1039" s="17"/>
      <c r="B1039" s="9"/>
      <c r="C1039" s="9"/>
      <c r="D1039" s="24"/>
      <c r="E1039" s="15"/>
      <c r="F1039" s="25"/>
      <c r="G1039" s="20"/>
      <c r="H1039" s="46"/>
      <c r="I1039" s="4"/>
    </row>
    <row r="1040" spans="1:9" ht="15" customHeight="1">
      <c r="A1040" s="16"/>
      <c r="B1040" s="8"/>
      <c r="C1040" s="8"/>
      <c r="D1040" s="47"/>
      <c r="E1040" s="14"/>
      <c r="F1040" s="48"/>
      <c r="G1040" s="19"/>
      <c r="H1040" s="42"/>
      <c r="I1040" s="3"/>
    </row>
    <row r="1041" spans="1:9" ht="15" customHeight="1">
      <c r="A1041" s="17"/>
      <c r="B1041" s="9"/>
      <c r="C1041" s="9"/>
      <c r="D1041" s="24"/>
      <c r="E1041" s="15"/>
      <c r="F1041" s="25"/>
      <c r="G1041" s="20"/>
      <c r="H1041" s="46"/>
      <c r="I1041" s="4"/>
    </row>
    <row r="1042" spans="1:9" ht="15" customHeight="1">
      <c r="A1042" s="16"/>
      <c r="B1042" s="8"/>
      <c r="C1042" s="8"/>
      <c r="D1042" s="47"/>
      <c r="E1042" s="14"/>
      <c r="F1042" s="48"/>
      <c r="G1042" s="19"/>
      <c r="H1042" s="42"/>
      <c r="I1042" s="3"/>
    </row>
    <row r="1043" spans="1:9" ht="15" customHeight="1">
      <c r="A1043" s="17"/>
      <c r="B1043" s="9"/>
      <c r="C1043" s="9"/>
      <c r="D1043" s="24"/>
      <c r="E1043" s="15"/>
      <c r="F1043" s="25"/>
      <c r="G1043" s="20"/>
      <c r="H1043" s="46"/>
      <c r="I1043" s="4"/>
    </row>
    <row r="1044" spans="1:9" ht="15" customHeight="1">
      <c r="A1044" s="16"/>
      <c r="B1044" s="8"/>
      <c r="C1044" s="8"/>
      <c r="D1044" s="47"/>
      <c r="E1044" s="14"/>
      <c r="F1044" s="48"/>
      <c r="G1044" s="19"/>
      <c r="H1044" s="42"/>
      <c r="I1044" s="3"/>
    </row>
    <row r="1045" spans="1:9" ht="15" customHeight="1">
      <c r="A1045" s="17"/>
      <c r="B1045" s="9"/>
      <c r="C1045" s="9"/>
      <c r="D1045" s="24"/>
      <c r="E1045" s="15"/>
      <c r="F1045" s="25"/>
      <c r="G1045" s="20"/>
      <c r="H1045" s="46"/>
      <c r="I1045" s="4"/>
    </row>
    <row r="1046" spans="1:9" ht="15" customHeight="1">
      <c r="A1046" s="16"/>
      <c r="B1046" s="8"/>
      <c r="C1046" s="8"/>
      <c r="D1046" s="47"/>
      <c r="E1046" s="14"/>
      <c r="F1046" s="48"/>
      <c r="G1046" s="19"/>
      <c r="H1046" s="42"/>
      <c r="I1046" s="3"/>
    </row>
    <row r="1047" spans="1:9" ht="15" customHeight="1">
      <c r="A1047" s="17"/>
      <c r="B1047" s="9"/>
      <c r="C1047" s="9"/>
      <c r="D1047" s="24"/>
      <c r="E1047" s="15"/>
      <c r="F1047" s="25"/>
      <c r="G1047" s="20"/>
      <c r="H1047" s="46"/>
      <c r="I1047" s="4"/>
    </row>
    <row r="1048" spans="1:9" ht="15" customHeight="1">
      <c r="A1048" s="16"/>
      <c r="B1048" s="8"/>
      <c r="C1048" s="8"/>
      <c r="D1048" s="47"/>
      <c r="E1048" s="14"/>
      <c r="F1048" s="48"/>
      <c r="G1048" s="19"/>
      <c r="H1048" s="42"/>
      <c r="I1048" s="3"/>
    </row>
    <row r="1049" spans="1:9" ht="15" customHeight="1">
      <c r="A1049" s="17"/>
      <c r="B1049" s="9"/>
      <c r="C1049" s="9"/>
      <c r="D1049" s="24"/>
      <c r="E1049" s="15"/>
      <c r="F1049" s="25"/>
      <c r="G1049" s="20"/>
      <c r="H1049" s="46"/>
      <c r="I1049" s="4"/>
    </row>
    <row r="1050" spans="1:9" ht="15" customHeight="1">
      <c r="A1050" s="16"/>
      <c r="B1050" s="8"/>
      <c r="C1050" s="8"/>
      <c r="D1050" s="47"/>
      <c r="E1050" s="14"/>
      <c r="F1050" s="48"/>
      <c r="G1050" s="19"/>
      <c r="H1050" s="42"/>
      <c r="I1050" s="3"/>
    </row>
    <row r="1051" spans="1:9" ht="15" customHeight="1">
      <c r="A1051" s="17"/>
      <c r="B1051" s="9"/>
      <c r="C1051" s="9"/>
      <c r="D1051" s="24"/>
      <c r="E1051" s="15"/>
      <c r="F1051" s="25"/>
      <c r="G1051" s="20"/>
      <c r="H1051" s="46"/>
      <c r="I1051" s="4"/>
    </row>
    <row r="1052" spans="1:9" ht="15" customHeight="1">
      <c r="A1052" s="16"/>
      <c r="B1052" s="8"/>
      <c r="C1052" s="8"/>
      <c r="D1052" s="47"/>
      <c r="E1052" s="14"/>
      <c r="F1052" s="48"/>
      <c r="G1052" s="19"/>
      <c r="H1052" s="42"/>
      <c r="I1052" s="3"/>
    </row>
    <row r="1053" spans="1:9" ht="15" customHeight="1">
      <c r="A1053" s="17"/>
      <c r="B1053" s="15" t="s">
        <v>15</v>
      </c>
      <c r="C1053" s="9"/>
      <c r="D1053" s="24"/>
      <c r="E1053" s="15"/>
      <c r="F1053" s="25"/>
      <c r="G1053" s="20"/>
      <c r="H1053" s="46"/>
      <c r="I1053" s="4"/>
    </row>
    <row r="1054" spans="1:9" ht="15" customHeight="1">
      <c r="A1054" s="16"/>
      <c r="B1054" s="8"/>
      <c r="C1054" s="8"/>
      <c r="D1054" s="47"/>
      <c r="E1054" s="14"/>
      <c r="F1054" s="48"/>
      <c r="G1054" s="19"/>
      <c r="H1054" s="42"/>
      <c r="I1054" s="3"/>
    </row>
    <row r="1055" spans="1:9" ht="15" customHeight="1">
      <c r="A1055" s="17"/>
      <c r="B1055" s="15" t="s">
        <v>16</v>
      </c>
      <c r="C1055" s="9"/>
      <c r="D1055" s="24"/>
      <c r="E1055" s="15"/>
      <c r="F1055" s="25"/>
      <c r="G1055" s="20"/>
      <c r="H1055" s="46"/>
      <c r="I1055" s="4"/>
    </row>
    <row r="1056" spans="1:9" ht="15" customHeight="1">
      <c r="A1056" s="428" t="s">
        <v>10</v>
      </c>
      <c r="B1056" s="436" t="s">
        <v>11</v>
      </c>
      <c r="C1056" s="436" t="s">
        <v>11</v>
      </c>
      <c r="D1056" s="437"/>
      <c r="E1056" s="431"/>
      <c r="F1056" s="438"/>
      <c r="G1056" s="439"/>
      <c r="H1056" s="439"/>
      <c r="I1056" s="433"/>
    </row>
    <row r="1057" spans="1:9" ht="15" customHeight="1">
      <c r="A1057" s="17">
        <f>A1023+1</f>
        <v>32</v>
      </c>
      <c r="B1057" s="43" t="s">
        <v>188</v>
      </c>
      <c r="C1057" s="43" t="s">
        <v>189</v>
      </c>
      <c r="D1057" s="44">
        <v>1</v>
      </c>
      <c r="E1057" s="15" t="s">
        <v>272</v>
      </c>
      <c r="F1057" s="45"/>
      <c r="G1057" s="46"/>
      <c r="H1057" s="46"/>
      <c r="I1057" s="4"/>
    </row>
    <row r="1058" spans="1:9" ht="15" customHeight="1">
      <c r="A1058" s="16"/>
      <c r="B1058" s="8"/>
      <c r="C1058" s="8"/>
      <c r="D1058" s="47"/>
      <c r="E1058" s="14"/>
      <c r="F1058" s="48"/>
      <c r="G1058" s="19"/>
      <c r="H1058" s="42"/>
      <c r="I1058" s="3"/>
    </row>
    <row r="1059" spans="1:9" ht="15" customHeight="1">
      <c r="A1059" s="17"/>
      <c r="B1059" s="9"/>
      <c r="C1059" s="9"/>
      <c r="D1059" s="24"/>
      <c r="E1059" s="15"/>
      <c r="F1059" s="25"/>
      <c r="G1059" s="20"/>
      <c r="H1059" s="46"/>
      <c r="I1059" s="4"/>
    </row>
    <row r="1060" spans="1:9" ht="15" customHeight="1">
      <c r="A1060" s="16"/>
      <c r="B1060" s="39" t="s">
        <v>11</v>
      </c>
      <c r="C1060" s="39" t="s">
        <v>11</v>
      </c>
      <c r="D1060" s="440"/>
      <c r="E1060" s="14"/>
      <c r="F1060" s="41"/>
      <c r="G1060" s="42"/>
      <c r="H1060" s="42"/>
      <c r="I1060" s="3"/>
    </row>
    <row r="1061" spans="1:9" ht="15" customHeight="1">
      <c r="A1061" s="17"/>
      <c r="B1061" s="43" t="s">
        <v>188</v>
      </c>
      <c r="C1061" s="43" t="s">
        <v>189</v>
      </c>
      <c r="D1061" s="44">
        <v>1.05</v>
      </c>
      <c r="E1061" s="15" t="s">
        <v>18</v>
      </c>
      <c r="F1061" s="45"/>
      <c r="G1061" s="46"/>
      <c r="H1061" s="46"/>
      <c r="I1061" s="4"/>
    </row>
    <row r="1062" spans="1:9" ht="15" customHeight="1">
      <c r="A1062" s="16"/>
      <c r="B1062" s="39"/>
      <c r="C1062" s="39"/>
      <c r="D1062" s="440"/>
      <c r="E1062" s="14"/>
      <c r="F1062" s="41"/>
      <c r="G1062" s="42"/>
      <c r="H1062" s="42"/>
      <c r="I1062" s="31"/>
    </row>
    <row r="1063" spans="1:9" ht="15" customHeight="1">
      <c r="A1063" s="17"/>
      <c r="B1063" s="43" t="s">
        <v>300</v>
      </c>
      <c r="C1063" s="43" t="s">
        <v>301</v>
      </c>
      <c r="D1063" s="44">
        <v>1</v>
      </c>
      <c r="E1063" s="15" t="s">
        <v>21</v>
      </c>
      <c r="F1063" s="45"/>
      <c r="G1063" s="46"/>
      <c r="H1063" s="46"/>
      <c r="I1063" s="32"/>
    </row>
    <row r="1064" spans="1:9" ht="15" customHeight="1">
      <c r="A1064" s="16"/>
      <c r="B1064" s="39"/>
      <c r="C1064" s="39"/>
      <c r="D1064" s="440"/>
      <c r="E1064" s="14"/>
      <c r="F1064" s="41"/>
      <c r="G1064" s="42"/>
      <c r="H1064" s="42"/>
      <c r="I1064" s="3"/>
    </row>
    <row r="1065" spans="1:9" ht="15" customHeight="1">
      <c r="A1065" s="17"/>
      <c r="B1065" s="43" t="s">
        <v>302</v>
      </c>
      <c r="C1065" s="43"/>
      <c r="D1065" s="44">
        <v>0.04</v>
      </c>
      <c r="E1065" s="15" t="s">
        <v>231</v>
      </c>
      <c r="F1065" s="45"/>
      <c r="G1065" s="46"/>
      <c r="H1065" s="46"/>
      <c r="I1065" s="4"/>
    </row>
    <row r="1066" spans="1:9" ht="15" customHeight="1">
      <c r="A1066" s="16"/>
      <c r="B1066" s="39"/>
      <c r="C1066" s="39"/>
      <c r="D1066" s="40"/>
      <c r="E1066" s="14"/>
      <c r="F1066" s="41"/>
      <c r="G1066" s="19"/>
      <c r="H1066" s="42"/>
      <c r="I1066" s="3"/>
    </row>
    <row r="1067" spans="1:9" ht="15" customHeight="1">
      <c r="A1067" s="17"/>
      <c r="B1067" s="43" t="s">
        <v>27</v>
      </c>
      <c r="C1067" s="43" t="s">
        <v>233</v>
      </c>
      <c r="D1067" s="44">
        <v>1</v>
      </c>
      <c r="E1067" s="15" t="s">
        <v>13</v>
      </c>
      <c r="F1067" s="45"/>
      <c r="G1067" s="46"/>
      <c r="H1067" s="46"/>
      <c r="I1067" s="4"/>
    </row>
    <row r="1068" spans="1:9" ht="15" customHeight="1">
      <c r="A1068" s="16"/>
      <c r="B1068" s="8"/>
      <c r="C1068" s="8"/>
      <c r="D1068" s="47"/>
      <c r="E1068" s="14"/>
      <c r="F1068" s="48"/>
      <c r="G1068" s="19"/>
      <c r="H1068" s="42"/>
      <c r="I1068" s="3"/>
    </row>
    <row r="1069" spans="1:9" ht="15" customHeight="1">
      <c r="A1069" s="17"/>
      <c r="B1069" s="9"/>
      <c r="C1069" s="9"/>
      <c r="D1069" s="24"/>
      <c r="E1069" s="15"/>
      <c r="F1069" s="25"/>
      <c r="G1069" s="20"/>
      <c r="H1069" s="46"/>
      <c r="I1069" s="4"/>
    </row>
    <row r="1070" spans="1:9" ht="15" customHeight="1">
      <c r="A1070" s="16"/>
      <c r="B1070" s="8"/>
      <c r="C1070" s="8"/>
      <c r="D1070" s="47"/>
      <c r="E1070" s="14"/>
      <c r="F1070" s="48"/>
      <c r="G1070" s="19"/>
      <c r="H1070" s="42"/>
      <c r="I1070" s="3"/>
    </row>
    <row r="1071" spans="1:9" ht="15" customHeight="1">
      <c r="A1071" s="17"/>
      <c r="B1071" s="9"/>
      <c r="C1071" s="9"/>
      <c r="D1071" s="24"/>
      <c r="E1071" s="15"/>
      <c r="F1071" s="25"/>
      <c r="G1071" s="20"/>
      <c r="H1071" s="46"/>
      <c r="I1071" s="4"/>
    </row>
    <row r="1072" spans="1:9" ht="15" customHeight="1">
      <c r="A1072" s="16"/>
      <c r="B1072" s="8"/>
      <c r="C1072" s="8"/>
      <c r="D1072" s="47"/>
      <c r="E1072" s="14"/>
      <c r="F1072" s="48"/>
      <c r="G1072" s="19"/>
      <c r="H1072" s="42"/>
      <c r="I1072" s="3"/>
    </row>
    <row r="1073" spans="1:9" ht="15" customHeight="1">
      <c r="A1073" s="17"/>
      <c r="B1073" s="9"/>
      <c r="C1073" s="9"/>
      <c r="D1073" s="24"/>
      <c r="E1073" s="15"/>
      <c r="F1073" s="25"/>
      <c r="G1073" s="20"/>
      <c r="H1073" s="46"/>
      <c r="I1073" s="4"/>
    </row>
    <row r="1074" spans="1:9" ht="15" customHeight="1">
      <c r="A1074" s="16"/>
      <c r="B1074" s="8"/>
      <c r="C1074" s="8"/>
      <c r="D1074" s="47"/>
      <c r="E1074" s="14"/>
      <c r="F1074" s="48"/>
      <c r="G1074" s="19"/>
      <c r="H1074" s="42"/>
      <c r="I1074" s="3"/>
    </row>
    <row r="1075" spans="1:9" ht="15" customHeight="1">
      <c r="A1075" s="17"/>
      <c r="B1075" s="9"/>
      <c r="C1075" s="9"/>
      <c r="D1075" s="24"/>
      <c r="E1075" s="15"/>
      <c r="F1075" s="25"/>
      <c r="G1075" s="20"/>
      <c r="H1075" s="46"/>
      <c r="I1075" s="4"/>
    </row>
    <row r="1076" spans="1:9" ht="15" customHeight="1">
      <c r="A1076" s="16"/>
      <c r="B1076" s="8"/>
      <c r="C1076" s="8"/>
      <c r="D1076" s="47"/>
      <c r="E1076" s="14"/>
      <c r="F1076" s="48"/>
      <c r="G1076" s="19"/>
      <c r="H1076" s="42"/>
      <c r="I1076" s="3"/>
    </row>
    <row r="1077" spans="1:9" ht="15" customHeight="1">
      <c r="A1077" s="17"/>
      <c r="B1077" s="9"/>
      <c r="C1077" s="9"/>
      <c r="D1077" s="24"/>
      <c r="E1077" s="15"/>
      <c r="F1077" s="25"/>
      <c r="G1077" s="20"/>
      <c r="H1077" s="46"/>
      <c r="I1077" s="4"/>
    </row>
    <row r="1078" spans="1:9" ht="15" customHeight="1">
      <c r="A1078" s="16"/>
      <c r="B1078" s="8"/>
      <c r="C1078" s="8"/>
      <c r="D1078" s="47"/>
      <c r="E1078" s="14"/>
      <c r="F1078" s="48"/>
      <c r="G1078" s="19"/>
      <c r="H1078" s="42"/>
      <c r="I1078" s="3"/>
    </row>
    <row r="1079" spans="1:9" ht="15" customHeight="1">
      <c r="A1079" s="17"/>
      <c r="B1079" s="9"/>
      <c r="C1079" s="9"/>
      <c r="D1079" s="24"/>
      <c r="E1079" s="15"/>
      <c r="F1079" s="25"/>
      <c r="G1079" s="20"/>
      <c r="H1079" s="46"/>
      <c r="I1079" s="4"/>
    </row>
    <row r="1080" spans="1:9" ht="15" customHeight="1">
      <c r="A1080" s="16"/>
      <c r="B1080" s="8"/>
      <c r="C1080" s="8"/>
      <c r="D1080" s="47"/>
      <c r="E1080" s="14"/>
      <c r="F1080" s="48"/>
      <c r="G1080" s="19"/>
      <c r="H1080" s="42"/>
      <c r="I1080" s="3"/>
    </row>
    <row r="1081" spans="1:9" ht="15" customHeight="1">
      <c r="A1081" s="17"/>
      <c r="B1081" s="9"/>
      <c r="C1081" s="9"/>
      <c r="D1081" s="24"/>
      <c r="E1081" s="15"/>
      <c r="F1081" s="25"/>
      <c r="G1081" s="20"/>
      <c r="H1081" s="46"/>
      <c r="I1081" s="4"/>
    </row>
    <row r="1082" spans="1:9" ht="15" customHeight="1">
      <c r="A1082" s="16"/>
      <c r="B1082" s="8"/>
      <c r="C1082" s="8"/>
      <c r="D1082" s="47"/>
      <c r="E1082" s="14"/>
      <c r="F1082" s="48"/>
      <c r="G1082" s="19"/>
      <c r="H1082" s="42"/>
      <c r="I1082" s="3"/>
    </row>
    <row r="1083" spans="1:9" ht="15" customHeight="1">
      <c r="A1083" s="17"/>
      <c r="B1083" s="9"/>
      <c r="C1083" s="9"/>
      <c r="D1083" s="24"/>
      <c r="E1083" s="15"/>
      <c r="F1083" s="25"/>
      <c r="G1083" s="20"/>
      <c r="H1083" s="46"/>
      <c r="I1083" s="4"/>
    </row>
    <row r="1084" spans="1:9" ht="15" customHeight="1">
      <c r="A1084" s="16"/>
      <c r="B1084" s="8"/>
      <c r="C1084" s="8"/>
      <c r="D1084" s="47"/>
      <c r="E1084" s="14"/>
      <c r="F1084" s="48"/>
      <c r="G1084" s="19"/>
      <c r="H1084" s="42"/>
      <c r="I1084" s="3"/>
    </row>
    <row r="1085" spans="1:9" ht="15" customHeight="1">
      <c r="A1085" s="17"/>
      <c r="B1085" s="9"/>
      <c r="C1085" s="9"/>
      <c r="D1085" s="24"/>
      <c r="E1085" s="15"/>
      <c r="F1085" s="25"/>
      <c r="G1085" s="20"/>
      <c r="H1085" s="46"/>
      <c r="I1085" s="4"/>
    </row>
    <row r="1086" spans="1:9" ht="15" customHeight="1">
      <c r="A1086" s="16"/>
      <c r="B1086" s="8"/>
      <c r="C1086" s="8"/>
      <c r="D1086" s="47"/>
      <c r="E1086" s="14"/>
      <c r="F1086" s="48"/>
      <c r="G1086" s="19"/>
      <c r="H1086" s="42"/>
      <c r="I1086" s="3"/>
    </row>
    <row r="1087" spans="1:9" ht="15" customHeight="1">
      <c r="A1087" s="17"/>
      <c r="B1087" s="15" t="s">
        <v>15</v>
      </c>
      <c r="C1087" s="9"/>
      <c r="D1087" s="24"/>
      <c r="E1087" s="15"/>
      <c r="F1087" s="25"/>
      <c r="G1087" s="20"/>
      <c r="H1087" s="46"/>
      <c r="I1087" s="4"/>
    </row>
    <row r="1088" spans="1:9" ht="15" customHeight="1">
      <c r="A1088" s="16"/>
      <c r="B1088" s="8"/>
      <c r="C1088" s="8"/>
      <c r="D1088" s="47"/>
      <c r="E1088" s="14"/>
      <c r="F1088" s="48"/>
      <c r="G1088" s="19"/>
      <c r="H1088" s="42"/>
      <c r="I1088" s="3"/>
    </row>
    <row r="1089" spans="1:9" ht="15" customHeight="1">
      <c r="A1089" s="17"/>
      <c r="B1089" s="15" t="s">
        <v>16</v>
      </c>
      <c r="C1089" s="9"/>
      <c r="D1089" s="24"/>
      <c r="E1089" s="15"/>
      <c r="F1089" s="25"/>
      <c r="G1089" s="20"/>
      <c r="H1089" s="46"/>
      <c r="I1089" s="4"/>
    </row>
    <row r="1090" spans="1:9" ht="15" customHeight="1">
      <c r="A1090" s="428" t="s">
        <v>10</v>
      </c>
      <c r="B1090" s="429" t="s">
        <v>11</v>
      </c>
      <c r="C1090" s="429" t="s">
        <v>82</v>
      </c>
      <c r="D1090" s="441"/>
      <c r="E1090" s="431"/>
      <c r="F1090" s="442"/>
      <c r="G1090" s="432"/>
      <c r="H1090" s="439"/>
      <c r="I1090" s="433"/>
    </row>
    <row r="1091" spans="1:9" ht="15" customHeight="1">
      <c r="A1091" s="17">
        <f>A1057+1</f>
        <v>33</v>
      </c>
      <c r="B1091" s="9" t="s">
        <v>305</v>
      </c>
      <c r="C1091" s="9" t="s">
        <v>87</v>
      </c>
      <c r="D1091" s="24">
        <v>1</v>
      </c>
      <c r="E1091" s="15" t="s">
        <v>24</v>
      </c>
      <c r="F1091" s="25"/>
      <c r="G1091" s="20"/>
      <c r="H1091" s="46"/>
      <c r="I1091" s="4"/>
    </row>
    <row r="1092" spans="1:9" ht="15" customHeight="1">
      <c r="A1092" s="16"/>
      <c r="B1092" s="8"/>
      <c r="C1092" s="8"/>
      <c r="D1092" s="47"/>
      <c r="E1092" s="14"/>
      <c r="F1092" s="48"/>
      <c r="G1092" s="19"/>
      <c r="H1092" s="42"/>
      <c r="I1092" s="3"/>
    </row>
    <row r="1093" spans="1:9" ht="15" customHeight="1">
      <c r="A1093" s="17"/>
      <c r="B1093" s="9"/>
      <c r="C1093" s="9"/>
      <c r="D1093" s="24"/>
      <c r="E1093" s="15"/>
      <c r="F1093" s="25"/>
      <c r="G1093" s="20"/>
      <c r="H1093" s="46"/>
      <c r="I1093" s="4"/>
    </row>
    <row r="1094" spans="1:9" ht="15" customHeight="1">
      <c r="A1094" s="16"/>
      <c r="B1094" s="8"/>
      <c r="C1094" s="8"/>
      <c r="D1094" s="47"/>
      <c r="E1094" s="14"/>
      <c r="F1094" s="48"/>
      <c r="G1094" s="19"/>
      <c r="H1094" s="42"/>
      <c r="I1094" s="3"/>
    </row>
    <row r="1095" spans="1:9" ht="15" customHeight="1">
      <c r="A1095" s="17"/>
      <c r="B1095" s="9" t="s">
        <v>111</v>
      </c>
      <c r="C1095" s="9"/>
      <c r="D1095" s="24">
        <v>0.02</v>
      </c>
      <c r="E1095" s="15" t="s">
        <v>26</v>
      </c>
      <c r="F1095" s="25"/>
      <c r="G1095" s="46"/>
      <c r="H1095" s="46"/>
      <c r="I1095" s="4"/>
    </row>
    <row r="1096" spans="1:9" ht="15" customHeight="1">
      <c r="A1096" s="16"/>
      <c r="B1096" s="8"/>
      <c r="C1096" s="8"/>
      <c r="D1096" s="47"/>
      <c r="E1096" s="14"/>
      <c r="F1096" s="48"/>
      <c r="G1096" s="19"/>
      <c r="H1096" s="42"/>
      <c r="I1096" s="3"/>
    </row>
    <row r="1097" spans="1:9" ht="15" customHeight="1">
      <c r="A1097" s="17"/>
      <c r="B1097" s="9" t="s">
        <v>27</v>
      </c>
      <c r="C1097" s="9" t="s">
        <v>28</v>
      </c>
      <c r="D1097" s="24">
        <v>1</v>
      </c>
      <c r="E1097" s="15" t="s">
        <v>13</v>
      </c>
      <c r="F1097" s="25"/>
      <c r="G1097" s="46"/>
      <c r="H1097" s="46"/>
      <c r="I1097" s="4"/>
    </row>
    <row r="1098" spans="1:9" ht="15" customHeight="1">
      <c r="A1098" s="16"/>
      <c r="B1098" s="8"/>
      <c r="C1098" s="8"/>
      <c r="D1098" s="47"/>
      <c r="E1098" s="14"/>
      <c r="F1098" s="48"/>
      <c r="G1098" s="19"/>
      <c r="H1098" s="42"/>
      <c r="I1098" s="3"/>
    </row>
    <row r="1099" spans="1:9" ht="15" customHeight="1">
      <c r="A1099" s="17"/>
      <c r="B1099" s="9"/>
      <c r="C1099" s="9"/>
      <c r="D1099" s="24"/>
      <c r="E1099" s="15"/>
      <c r="F1099" s="25"/>
      <c r="G1099" s="20"/>
      <c r="H1099" s="46"/>
      <c r="I1099" s="4"/>
    </row>
    <row r="1100" spans="1:9" ht="15" customHeight="1">
      <c r="A1100" s="16"/>
      <c r="B1100" s="8"/>
      <c r="C1100" s="8"/>
      <c r="D1100" s="47"/>
      <c r="E1100" s="14"/>
      <c r="F1100" s="48"/>
      <c r="G1100" s="19"/>
      <c r="H1100" s="42"/>
      <c r="I1100" s="3"/>
    </row>
    <row r="1101" spans="1:9" ht="15" customHeight="1">
      <c r="A1101" s="17"/>
      <c r="B1101" s="9"/>
      <c r="C1101" s="9"/>
      <c r="D1101" s="24"/>
      <c r="E1101" s="15"/>
      <c r="F1101" s="25"/>
      <c r="G1101" s="20"/>
      <c r="H1101" s="46"/>
      <c r="I1101" s="4"/>
    </row>
    <row r="1102" spans="1:9" ht="15" customHeight="1">
      <c r="A1102" s="16"/>
      <c r="B1102" s="8"/>
      <c r="C1102" s="8"/>
      <c r="D1102" s="47"/>
      <c r="E1102" s="14"/>
      <c r="F1102" s="48"/>
      <c r="G1102" s="19"/>
      <c r="H1102" s="42"/>
      <c r="I1102" s="3"/>
    </row>
    <row r="1103" spans="1:9" ht="15" customHeight="1">
      <c r="A1103" s="17"/>
      <c r="B1103" s="9"/>
      <c r="C1103" s="9"/>
      <c r="D1103" s="24"/>
      <c r="E1103" s="15"/>
      <c r="F1103" s="25"/>
      <c r="G1103" s="20"/>
      <c r="H1103" s="46"/>
      <c r="I1103" s="4"/>
    </row>
    <row r="1104" spans="1:9" ht="15" customHeight="1">
      <c r="A1104" s="16"/>
      <c r="B1104" s="8"/>
      <c r="C1104" s="8"/>
      <c r="D1104" s="47"/>
      <c r="E1104" s="14"/>
      <c r="F1104" s="48"/>
      <c r="G1104" s="19"/>
      <c r="H1104" s="42"/>
      <c r="I1104" s="3"/>
    </row>
    <row r="1105" spans="1:9" ht="15" customHeight="1">
      <c r="A1105" s="17"/>
      <c r="B1105" s="9"/>
      <c r="C1105" s="9"/>
      <c r="D1105" s="24"/>
      <c r="E1105" s="15"/>
      <c r="F1105" s="25"/>
      <c r="G1105" s="20"/>
      <c r="H1105" s="46"/>
      <c r="I1105" s="4"/>
    </row>
    <row r="1106" spans="1:9" ht="15" customHeight="1">
      <c r="A1106" s="16"/>
      <c r="B1106" s="8"/>
      <c r="C1106" s="8"/>
      <c r="D1106" s="47"/>
      <c r="E1106" s="14"/>
      <c r="F1106" s="48"/>
      <c r="G1106" s="19"/>
      <c r="H1106" s="42"/>
      <c r="I1106" s="3"/>
    </row>
    <row r="1107" spans="1:9" ht="15" customHeight="1">
      <c r="A1107" s="17"/>
      <c r="B1107" s="9"/>
      <c r="C1107" s="9"/>
      <c r="D1107" s="24"/>
      <c r="E1107" s="15"/>
      <c r="F1107" s="25"/>
      <c r="G1107" s="20"/>
      <c r="H1107" s="46"/>
      <c r="I1107" s="4"/>
    </row>
    <row r="1108" spans="1:9" ht="15" customHeight="1">
      <c r="A1108" s="16"/>
      <c r="B1108" s="8"/>
      <c r="C1108" s="8"/>
      <c r="D1108" s="47"/>
      <c r="E1108" s="14"/>
      <c r="F1108" s="48"/>
      <c r="G1108" s="19"/>
      <c r="H1108" s="42"/>
      <c r="I1108" s="3"/>
    </row>
    <row r="1109" spans="1:9" ht="15" customHeight="1">
      <c r="A1109" s="17"/>
      <c r="B1109" s="9"/>
      <c r="C1109" s="9"/>
      <c r="D1109" s="24"/>
      <c r="E1109" s="15"/>
      <c r="F1109" s="25"/>
      <c r="G1109" s="20"/>
      <c r="H1109" s="46"/>
      <c r="I1109" s="4"/>
    </row>
    <row r="1110" spans="1:9" ht="15" customHeight="1">
      <c r="A1110" s="16"/>
      <c r="B1110" s="8"/>
      <c r="C1110" s="8"/>
      <c r="D1110" s="47"/>
      <c r="E1110" s="14"/>
      <c r="F1110" s="48"/>
      <c r="G1110" s="19"/>
      <c r="H1110" s="42"/>
      <c r="I1110" s="3"/>
    </row>
    <row r="1111" spans="1:9" ht="15" customHeight="1">
      <c r="A1111" s="17"/>
      <c r="B1111" s="9"/>
      <c r="C1111" s="9"/>
      <c r="D1111" s="24"/>
      <c r="E1111" s="15"/>
      <c r="F1111" s="25"/>
      <c r="G1111" s="20"/>
      <c r="H1111" s="46"/>
      <c r="I1111" s="4"/>
    </row>
    <row r="1112" spans="1:9" ht="15" customHeight="1">
      <c r="A1112" s="16"/>
      <c r="B1112" s="8"/>
      <c r="C1112" s="8"/>
      <c r="D1112" s="47"/>
      <c r="E1112" s="14"/>
      <c r="F1112" s="48"/>
      <c r="G1112" s="19"/>
      <c r="H1112" s="42"/>
      <c r="I1112" s="3"/>
    </row>
    <row r="1113" spans="1:9" ht="15" customHeight="1">
      <c r="A1113" s="17"/>
      <c r="B1113" s="9"/>
      <c r="C1113" s="9"/>
      <c r="D1113" s="24"/>
      <c r="E1113" s="15"/>
      <c r="F1113" s="25"/>
      <c r="G1113" s="20"/>
      <c r="H1113" s="46"/>
      <c r="I1113" s="4"/>
    </row>
    <row r="1114" spans="1:9" ht="15" customHeight="1">
      <c r="A1114" s="16"/>
      <c r="B1114" s="8"/>
      <c r="C1114" s="8"/>
      <c r="D1114" s="47"/>
      <c r="E1114" s="14"/>
      <c r="F1114" s="48"/>
      <c r="G1114" s="19"/>
      <c r="H1114" s="42"/>
      <c r="I1114" s="3"/>
    </row>
    <row r="1115" spans="1:9" ht="15" customHeight="1">
      <c r="A1115" s="17"/>
      <c r="B1115" s="9"/>
      <c r="C1115" s="9"/>
      <c r="D1115" s="24"/>
      <c r="E1115" s="15"/>
      <c r="F1115" s="25"/>
      <c r="G1115" s="20"/>
      <c r="H1115" s="46"/>
      <c r="I1115" s="4"/>
    </row>
    <row r="1116" spans="1:9" ht="15" customHeight="1">
      <c r="A1116" s="16"/>
      <c r="B1116" s="8"/>
      <c r="C1116" s="8"/>
      <c r="D1116" s="47"/>
      <c r="E1116" s="14"/>
      <c r="F1116" s="48"/>
      <c r="G1116" s="19"/>
      <c r="H1116" s="42"/>
      <c r="I1116" s="3"/>
    </row>
    <row r="1117" spans="1:9" ht="15" customHeight="1">
      <c r="A1117" s="17"/>
      <c r="B1117" s="9"/>
      <c r="C1117" s="9"/>
      <c r="D1117" s="24"/>
      <c r="E1117" s="15"/>
      <c r="F1117" s="25"/>
      <c r="G1117" s="20"/>
      <c r="H1117" s="46"/>
      <c r="I1117" s="4"/>
    </row>
    <row r="1118" spans="1:9" ht="15" customHeight="1">
      <c r="A1118" s="16"/>
      <c r="B1118" s="8"/>
      <c r="C1118" s="8"/>
      <c r="D1118" s="47"/>
      <c r="E1118" s="14"/>
      <c r="F1118" s="48"/>
      <c r="G1118" s="19"/>
      <c r="H1118" s="42"/>
      <c r="I1118" s="3"/>
    </row>
    <row r="1119" spans="1:9" ht="15" customHeight="1">
      <c r="A1119" s="17"/>
      <c r="B1119" s="9"/>
      <c r="C1119" s="9"/>
      <c r="D1119" s="24"/>
      <c r="E1119" s="15"/>
      <c r="F1119" s="25"/>
      <c r="G1119" s="20"/>
      <c r="H1119" s="46"/>
      <c r="I1119" s="4"/>
    </row>
    <row r="1120" spans="1:9" ht="15" customHeight="1">
      <c r="A1120" s="16"/>
      <c r="B1120" s="8"/>
      <c r="C1120" s="8"/>
      <c r="D1120" s="47"/>
      <c r="E1120" s="14"/>
      <c r="F1120" s="48"/>
      <c r="G1120" s="19"/>
      <c r="H1120" s="42"/>
      <c r="I1120" s="3"/>
    </row>
    <row r="1121" spans="1:9" ht="15" customHeight="1">
      <c r="A1121" s="17"/>
      <c r="B1121" s="15" t="s">
        <v>15</v>
      </c>
      <c r="C1121" s="9"/>
      <c r="D1121" s="24"/>
      <c r="E1121" s="15"/>
      <c r="F1121" s="25"/>
      <c r="G1121" s="20"/>
      <c r="H1121" s="46"/>
      <c r="I1121" s="4"/>
    </row>
    <row r="1122" spans="1:9" ht="15" customHeight="1">
      <c r="A1122" s="16"/>
      <c r="B1122" s="8"/>
      <c r="C1122" s="8"/>
      <c r="D1122" s="47"/>
      <c r="E1122" s="14"/>
      <c r="F1122" s="48"/>
      <c r="G1122" s="19"/>
      <c r="H1122" s="42"/>
      <c r="I1122" s="3"/>
    </row>
    <row r="1123" spans="1:9" ht="15" customHeight="1">
      <c r="A1123" s="17"/>
      <c r="B1123" s="15" t="s">
        <v>16</v>
      </c>
      <c r="C1123" s="9"/>
      <c r="D1123" s="24"/>
      <c r="E1123" s="15"/>
      <c r="F1123" s="25"/>
      <c r="G1123" s="20"/>
      <c r="H1123" s="46"/>
      <c r="I1123" s="4"/>
    </row>
    <row r="1124" spans="1:9" ht="15" customHeight="1">
      <c r="A1124" s="428" t="s">
        <v>10</v>
      </c>
      <c r="B1124" s="429" t="s">
        <v>11</v>
      </c>
      <c r="C1124" s="429" t="s">
        <v>127</v>
      </c>
      <c r="D1124" s="441"/>
      <c r="E1124" s="431"/>
      <c r="F1124" s="442"/>
      <c r="G1124" s="432"/>
      <c r="H1124" s="439"/>
      <c r="I1124" s="433"/>
    </row>
    <row r="1125" spans="1:9" ht="15" customHeight="1">
      <c r="A1125" s="17">
        <f>A1091+1</f>
        <v>34</v>
      </c>
      <c r="B1125" s="9" t="s">
        <v>100</v>
      </c>
      <c r="C1125" s="9" t="s">
        <v>532</v>
      </c>
      <c r="D1125" s="24">
        <v>10</v>
      </c>
      <c r="E1125" s="15" t="s">
        <v>110</v>
      </c>
      <c r="F1125" s="25"/>
      <c r="G1125" s="20"/>
      <c r="H1125" s="46"/>
      <c r="I1125" s="4"/>
    </row>
    <row r="1126" spans="1:9" ht="15" customHeight="1">
      <c r="A1126" s="16"/>
      <c r="B1126" s="8"/>
      <c r="C1126" s="8"/>
      <c r="D1126" s="47"/>
      <c r="E1126" s="14"/>
      <c r="F1126" s="48"/>
      <c r="G1126" s="19"/>
      <c r="H1126" s="42"/>
      <c r="I1126" s="3"/>
    </row>
    <row r="1127" spans="1:9" ht="15" customHeight="1">
      <c r="A1127" s="17"/>
      <c r="B1127" s="9"/>
      <c r="C1127" s="9"/>
      <c r="D1127" s="24"/>
      <c r="E1127" s="15"/>
      <c r="F1127" s="25"/>
      <c r="G1127" s="20"/>
      <c r="H1127" s="46"/>
      <c r="I1127" s="4"/>
    </row>
    <row r="1128" spans="1:9" ht="15" customHeight="1">
      <c r="A1128" s="16"/>
      <c r="B1128" s="8"/>
      <c r="C1128" s="8"/>
      <c r="D1128" s="47"/>
      <c r="E1128" s="14"/>
      <c r="F1128" s="48"/>
      <c r="G1128" s="19"/>
      <c r="H1128" s="42"/>
      <c r="I1128" s="3"/>
    </row>
    <row r="1129" spans="1:9" ht="15" customHeight="1">
      <c r="A1129" s="17"/>
      <c r="B1129" s="9" t="s">
        <v>112</v>
      </c>
      <c r="C1129" s="9" t="s">
        <v>126</v>
      </c>
      <c r="D1129" s="24">
        <v>0.55000000000000004</v>
      </c>
      <c r="E1129" s="15" t="s">
        <v>113</v>
      </c>
      <c r="F1129" s="25"/>
      <c r="G1129" s="46"/>
      <c r="H1129" s="46"/>
      <c r="I1129" s="29"/>
    </row>
    <row r="1130" spans="1:9" ht="15" customHeight="1">
      <c r="A1130" s="16"/>
      <c r="B1130" s="8"/>
      <c r="C1130" s="8"/>
      <c r="D1130" s="47"/>
      <c r="E1130" s="14"/>
      <c r="F1130" s="48"/>
      <c r="G1130" s="19"/>
      <c r="H1130" s="42"/>
      <c r="I1130" s="3"/>
    </row>
    <row r="1131" spans="1:9" ht="15" customHeight="1">
      <c r="A1131" s="17"/>
      <c r="B1131" s="9"/>
      <c r="C1131" s="9"/>
      <c r="D1131" s="24"/>
      <c r="E1131" s="15"/>
      <c r="F1131" s="25"/>
      <c r="G1131" s="20"/>
      <c r="H1131" s="46"/>
      <c r="I1131" s="4"/>
    </row>
    <row r="1132" spans="1:9" ht="15" customHeight="1">
      <c r="A1132" s="16"/>
      <c r="B1132" s="8"/>
      <c r="C1132" s="8"/>
      <c r="D1132" s="47"/>
      <c r="E1132" s="14"/>
      <c r="F1132" s="48"/>
      <c r="G1132" s="19"/>
      <c r="H1132" s="42"/>
      <c r="I1132" s="3"/>
    </row>
    <row r="1133" spans="1:9" ht="15" customHeight="1">
      <c r="A1133" s="17"/>
      <c r="B1133" s="9"/>
      <c r="C1133" s="9"/>
      <c r="D1133" s="24"/>
      <c r="E1133" s="15"/>
      <c r="F1133" s="25"/>
      <c r="G1133" s="20"/>
      <c r="H1133" s="46"/>
      <c r="I1133" s="4"/>
    </row>
    <row r="1134" spans="1:9" ht="15" customHeight="1">
      <c r="A1134" s="16"/>
      <c r="B1134" s="8"/>
      <c r="C1134" s="8"/>
      <c r="D1134" s="47"/>
      <c r="E1134" s="14"/>
      <c r="F1134" s="48"/>
      <c r="G1134" s="19"/>
      <c r="H1134" s="42"/>
      <c r="I1134" s="3"/>
    </row>
    <row r="1135" spans="1:9" ht="15" customHeight="1">
      <c r="A1135" s="17"/>
      <c r="B1135" s="9"/>
      <c r="C1135" s="9"/>
      <c r="D1135" s="24"/>
      <c r="E1135" s="15"/>
      <c r="F1135" s="25"/>
      <c r="G1135" s="20"/>
      <c r="H1135" s="46"/>
      <c r="I1135" s="4"/>
    </row>
    <row r="1136" spans="1:9" ht="15" customHeight="1">
      <c r="A1136" s="16"/>
      <c r="B1136" s="8"/>
      <c r="C1136" s="8"/>
      <c r="D1136" s="47"/>
      <c r="E1136" s="14"/>
      <c r="F1136" s="48"/>
      <c r="G1136" s="19"/>
      <c r="H1136" s="42"/>
      <c r="I1136" s="3"/>
    </row>
    <row r="1137" spans="1:9" ht="15" customHeight="1">
      <c r="A1137" s="17"/>
      <c r="B1137" s="9"/>
      <c r="C1137" s="9"/>
      <c r="D1137" s="24"/>
      <c r="E1137" s="15"/>
      <c r="F1137" s="25"/>
      <c r="G1137" s="20"/>
      <c r="H1137" s="46"/>
      <c r="I1137" s="4"/>
    </row>
    <row r="1138" spans="1:9" ht="15" customHeight="1">
      <c r="A1138" s="16"/>
      <c r="B1138" s="8"/>
      <c r="C1138" s="8"/>
      <c r="D1138" s="47"/>
      <c r="E1138" s="14"/>
      <c r="F1138" s="48"/>
      <c r="G1138" s="19"/>
      <c r="H1138" s="42"/>
      <c r="I1138" s="3"/>
    </row>
    <row r="1139" spans="1:9" ht="15" customHeight="1">
      <c r="A1139" s="17"/>
      <c r="B1139" s="9"/>
      <c r="C1139" s="9"/>
      <c r="D1139" s="24"/>
      <c r="E1139" s="15"/>
      <c r="F1139" s="25"/>
      <c r="G1139" s="20"/>
      <c r="H1139" s="46"/>
      <c r="I1139" s="4"/>
    </row>
    <row r="1140" spans="1:9" ht="15" customHeight="1">
      <c r="A1140" s="16"/>
      <c r="B1140" s="8"/>
      <c r="C1140" s="8"/>
      <c r="D1140" s="47"/>
      <c r="E1140" s="14"/>
      <c r="F1140" s="48"/>
      <c r="G1140" s="19"/>
      <c r="H1140" s="42"/>
      <c r="I1140" s="3"/>
    </row>
    <row r="1141" spans="1:9" ht="15" customHeight="1">
      <c r="A1141" s="17"/>
      <c r="B1141" s="9"/>
      <c r="C1141" s="9"/>
      <c r="D1141" s="24"/>
      <c r="E1141" s="15"/>
      <c r="F1141" s="25"/>
      <c r="G1141" s="20"/>
      <c r="H1141" s="46"/>
      <c r="I1141" s="4"/>
    </row>
    <row r="1142" spans="1:9" ht="15" customHeight="1">
      <c r="A1142" s="16"/>
      <c r="B1142" s="8"/>
      <c r="C1142" s="8"/>
      <c r="D1142" s="47"/>
      <c r="E1142" s="14"/>
      <c r="F1142" s="48"/>
      <c r="G1142" s="19"/>
      <c r="H1142" s="42"/>
      <c r="I1142" s="3"/>
    </row>
    <row r="1143" spans="1:9" ht="15" customHeight="1">
      <c r="A1143" s="17"/>
      <c r="B1143" s="9"/>
      <c r="C1143" s="9"/>
      <c r="D1143" s="24"/>
      <c r="E1143" s="15"/>
      <c r="F1143" s="25"/>
      <c r="G1143" s="20"/>
      <c r="H1143" s="46"/>
      <c r="I1143" s="4"/>
    </row>
    <row r="1144" spans="1:9" ht="15" customHeight="1">
      <c r="A1144" s="16"/>
      <c r="B1144" s="8"/>
      <c r="C1144" s="8"/>
      <c r="D1144" s="47"/>
      <c r="E1144" s="14"/>
      <c r="F1144" s="48"/>
      <c r="G1144" s="19"/>
      <c r="H1144" s="42"/>
      <c r="I1144" s="3"/>
    </row>
    <row r="1145" spans="1:9" ht="15" customHeight="1">
      <c r="A1145" s="17"/>
      <c r="B1145" s="9"/>
      <c r="C1145" s="9"/>
      <c r="D1145" s="24"/>
      <c r="E1145" s="15"/>
      <c r="F1145" s="25"/>
      <c r="G1145" s="20"/>
      <c r="H1145" s="46"/>
      <c r="I1145" s="4"/>
    </row>
    <row r="1146" spans="1:9" ht="15" customHeight="1">
      <c r="A1146" s="16"/>
      <c r="B1146" s="8"/>
      <c r="C1146" s="8"/>
      <c r="D1146" s="47"/>
      <c r="E1146" s="14"/>
      <c r="F1146" s="48"/>
      <c r="G1146" s="19"/>
      <c r="H1146" s="42"/>
      <c r="I1146" s="3"/>
    </row>
    <row r="1147" spans="1:9" ht="15" customHeight="1">
      <c r="A1147" s="17"/>
      <c r="B1147" s="9"/>
      <c r="C1147" s="9"/>
      <c r="D1147" s="24"/>
      <c r="E1147" s="15"/>
      <c r="F1147" s="25"/>
      <c r="G1147" s="20"/>
      <c r="H1147" s="46"/>
      <c r="I1147" s="4"/>
    </row>
    <row r="1148" spans="1:9" ht="15" customHeight="1">
      <c r="A1148" s="16"/>
      <c r="B1148" s="8"/>
      <c r="C1148" s="8"/>
      <c r="D1148" s="47"/>
      <c r="E1148" s="14"/>
      <c r="F1148" s="48"/>
      <c r="G1148" s="19"/>
      <c r="H1148" s="42"/>
      <c r="I1148" s="3"/>
    </row>
    <row r="1149" spans="1:9" ht="15" customHeight="1">
      <c r="A1149" s="17"/>
      <c r="B1149" s="9"/>
      <c r="C1149" s="9"/>
      <c r="D1149" s="24"/>
      <c r="E1149" s="15"/>
      <c r="F1149" s="25"/>
      <c r="G1149" s="20"/>
      <c r="H1149" s="46"/>
      <c r="I1149" s="4"/>
    </row>
    <row r="1150" spans="1:9" ht="15" customHeight="1">
      <c r="A1150" s="16"/>
      <c r="B1150" s="8"/>
      <c r="C1150" s="8"/>
      <c r="D1150" s="47"/>
      <c r="E1150" s="14"/>
      <c r="F1150" s="48"/>
      <c r="G1150" s="19"/>
      <c r="H1150" s="42"/>
      <c r="I1150" s="3"/>
    </row>
    <row r="1151" spans="1:9" ht="15" customHeight="1">
      <c r="A1151" s="17"/>
      <c r="B1151" s="9"/>
      <c r="C1151" s="9"/>
      <c r="D1151" s="24"/>
      <c r="E1151" s="15"/>
      <c r="F1151" s="25"/>
      <c r="G1151" s="20"/>
      <c r="H1151" s="46"/>
      <c r="I1151" s="4"/>
    </row>
    <row r="1152" spans="1:9" ht="15" customHeight="1">
      <c r="A1152" s="16"/>
      <c r="B1152" s="8"/>
      <c r="C1152" s="8"/>
      <c r="D1152" s="47"/>
      <c r="E1152" s="14"/>
      <c r="F1152" s="48"/>
      <c r="G1152" s="19"/>
      <c r="H1152" s="42"/>
      <c r="I1152" s="3"/>
    </row>
    <row r="1153" spans="1:9" ht="15" customHeight="1">
      <c r="A1153" s="17"/>
      <c r="B1153" s="15" t="s">
        <v>15</v>
      </c>
      <c r="C1153" s="9"/>
      <c r="D1153" s="24"/>
      <c r="E1153" s="15"/>
      <c r="F1153" s="25"/>
      <c r="G1153" s="20"/>
      <c r="H1153" s="46"/>
      <c r="I1153" s="4"/>
    </row>
    <row r="1154" spans="1:9" ht="15" customHeight="1">
      <c r="A1154" s="16"/>
      <c r="B1154" s="8"/>
      <c r="C1154" s="8"/>
      <c r="D1154" s="47"/>
      <c r="E1154" s="14"/>
      <c r="F1154" s="48"/>
      <c r="G1154" s="19"/>
      <c r="H1154" s="42"/>
      <c r="I1154" s="3"/>
    </row>
    <row r="1155" spans="1:9" ht="15" customHeight="1">
      <c r="A1155" s="17"/>
      <c r="B1155" s="15" t="s">
        <v>36</v>
      </c>
      <c r="C1155" s="9"/>
      <c r="D1155" s="24"/>
      <c r="E1155" s="15"/>
      <c r="F1155" s="25"/>
      <c r="G1155" s="20"/>
      <c r="H1155" s="46"/>
      <c r="I1155" s="4"/>
    </row>
    <row r="1156" spans="1:9" ht="15" customHeight="1">
      <c r="A1156" s="16"/>
      <c r="B1156" s="8"/>
      <c r="C1156" s="8"/>
      <c r="D1156" s="47"/>
      <c r="E1156" s="14"/>
      <c r="F1156" s="48"/>
      <c r="G1156" s="19"/>
      <c r="H1156" s="42"/>
      <c r="I1156" s="3"/>
    </row>
    <row r="1157" spans="1:9" ht="15" customHeight="1">
      <c r="A1157" s="17"/>
      <c r="B1157" s="15" t="s">
        <v>16</v>
      </c>
      <c r="C1157" s="9"/>
      <c r="D1157" s="24"/>
      <c r="E1157" s="15"/>
      <c r="F1157" s="25"/>
      <c r="G1157" s="20"/>
      <c r="H1157" s="46"/>
      <c r="I1157" s="4"/>
    </row>
    <row r="1158" spans="1:9" ht="15" customHeight="1">
      <c r="A1158" s="428" t="s">
        <v>10</v>
      </c>
      <c r="B1158" s="429"/>
      <c r="C1158" s="429"/>
      <c r="D1158" s="441"/>
      <c r="E1158" s="431"/>
      <c r="F1158" s="442"/>
      <c r="G1158" s="432"/>
      <c r="H1158" s="439"/>
      <c r="I1158" s="433"/>
    </row>
    <row r="1159" spans="1:9" ht="15" customHeight="1">
      <c r="A1159" s="17">
        <f>A1125+1</f>
        <v>35</v>
      </c>
      <c r="B1159" s="9" t="s">
        <v>112</v>
      </c>
      <c r="C1159" s="9" t="s">
        <v>126</v>
      </c>
      <c r="D1159" s="24">
        <v>1</v>
      </c>
      <c r="E1159" s="15" t="s">
        <v>30</v>
      </c>
      <c r="F1159" s="25"/>
      <c r="G1159" s="20"/>
      <c r="H1159" s="46"/>
      <c r="I1159" s="4"/>
    </row>
    <row r="1160" spans="1:9" ht="15" customHeight="1">
      <c r="A1160" s="16"/>
      <c r="B1160" s="8"/>
      <c r="C1160" s="8"/>
      <c r="D1160" s="47"/>
      <c r="E1160" s="14"/>
      <c r="F1160" s="48"/>
      <c r="G1160" s="19"/>
      <c r="H1160" s="42"/>
      <c r="I1160" s="3"/>
    </row>
    <row r="1161" spans="1:9" ht="15" customHeight="1">
      <c r="A1161" s="17"/>
      <c r="B1161" s="9"/>
      <c r="C1161" s="9"/>
      <c r="D1161" s="24"/>
      <c r="E1161" s="15"/>
      <c r="F1161" s="25"/>
      <c r="G1161" s="20"/>
      <c r="H1161" s="46"/>
      <c r="I1161" s="4"/>
    </row>
    <row r="1162" spans="1:9" ht="15" customHeight="1">
      <c r="A1162" s="16"/>
      <c r="B1162" s="8"/>
      <c r="C1162" s="8"/>
      <c r="D1162" s="47"/>
      <c r="E1162" s="14"/>
      <c r="F1162" s="48"/>
      <c r="G1162" s="19"/>
      <c r="H1162" s="42"/>
      <c r="I1162" s="3"/>
    </row>
    <row r="1163" spans="1:9" ht="15" customHeight="1">
      <c r="A1163" s="17"/>
      <c r="B1163" s="9" t="s">
        <v>31</v>
      </c>
      <c r="C1163" s="9"/>
      <c r="D1163" s="24">
        <v>1</v>
      </c>
      <c r="E1163" s="15" t="s">
        <v>26</v>
      </c>
      <c r="F1163" s="25"/>
      <c r="G1163" s="46"/>
      <c r="H1163" s="46"/>
      <c r="I1163" s="4"/>
    </row>
    <row r="1164" spans="1:9" ht="15" customHeight="1">
      <c r="A1164" s="16"/>
      <c r="B1164" s="8"/>
      <c r="C1164" s="8"/>
      <c r="D1164" s="47"/>
      <c r="E1164" s="14"/>
      <c r="F1164" s="48"/>
      <c r="G1164" s="19"/>
      <c r="H1164" s="42"/>
      <c r="I1164" s="3"/>
    </row>
    <row r="1165" spans="1:9" ht="15" customHeight="1">
      <c r="A1165" s="17"/>
      <c r="B1165" s="9" t="s">
        <v>32</v>
      </c>
      <c r="C1165" s="9"/>
      <c r="D1165" s="24">
        <v>32</v>
      </c>
      <c r="E1165" s="15" t="s">
        <v>33</v>
      </c>
      <c r="F1165" s="25"/>
      <c r="G1165" s="46"/>
      <c r="H1165" s="46"/>
      <c r="I1165" s="4"/>
    </row>
    <row r="1166" spans="1:9" ht="15" customHeight="1">
      <c r="A1166" s="16"/>
      <c r="B1166" s="8"/>
      <c r="C1166" s="8"/>
      <c r="D1166" s="47"/>
      <c r="E1166" s="14"/>
      <c r="F1166" s="48"/>
      <c r="G1166" s="19"/>
      <c r="H1166" s="42"/>
      <c r="I1166" s="3"/>
    </row>
    <row r="1167" spans="1:9" ht="15" customHeight="1">
      <c r="A1167" s="17"/>
      <c r="B1167" s="9" t="s">
        <v>34</v>
      </c>
      <c r="C1167" s="9"/>
      <c r="D1167" s="24">
        <v>1.29</v>
      </c>
      <c r="E1167" s="15" t="s">
        <v>35</v>
      </c>
      <c r="F1167" s="25"/>
      <c r="G1167" s="46"/>
      <c r="H1167" s="46"/>
      <c r="I1167" s="4"/>
    </row>
    <row r="1168" spans="1:9" ht="15" customHeight="1">
      <c r="A1168" s="16"/>
      <c r="B1168" s="8"/>
      <c r="C1168" s="8"/>
      <c r="D1168" s="47"/>
      <c r="E1168" s="14"/>
      <c r="F1168" s="48"/>
      <c r="G1168" s="19"/>
      <c r="H1168" s="42"/>
      <c r="I1168" s="3"/>
    </row>
    <row r="1169" spans="1:9" ht="15" customHeight="1">
      <c r="A1169" s="17"/>
      <c r="B1169" s="9" t="s">
        <v>114</v>
      </c>
      <c r="C1169" s="9"/>
      <c r="D1169" s="24">
        <v>1.29</v>
      </c>
      <c r="E1169" s="15" t="s">
        <v>35</v>
      </c>
      <c r="F1169" s="25"/>
      <c r="G1169" s="46"/>
      <c r="H1169" s="46"/>
      <c r="I1169" s="4"/>
    </row>
    <row r="1170" spans="1:9" ht="15" customHeight="1">
      <c r="A1170" s="16"/>
      <c r="B1170" s="8"/>
      <c r="C1170" s="8"/>
      <c r="D1170" s="47"/>
      <c r="E1170" s="14"/>
      <c r="F1170" s="48"/>
      <c r="G1170" s="19"/>
      <c r="H1170" s="42"/>
      <c r="I1170" s="3"/>
    </row>
    <row r="1171" spans="1:9" ht="15" customHeight="1">
      <c r="A1171" s="17"/>
      <c r="B1171" s="9" t="s">
        <v>27</v>
      </c>
      <c r="C1171" s="9" t="s">
        <v>115</v>
      </c>
      <c r="D1171" s="24">
        <v>1</v>
      </c>
      <c r="E1171" s="15" t="s">
        <v>13</v>
      </c>
      <c r="F1171" s="25"/>
      <c r="G1171" s="46"/>
      <c r="H1171" s="46"/>
      <c r="I1171" s="4"/>
    </row>
    <row r="1172" spans="1:9" ht="15" customHeight="1">
      <c r="A1172" s="16"/>
      <c r="B1172" s="8"/>
      <c r="C1172" s="8"/>
      <c r="D1172" s="47"/>
      <c r="E1172" s="14"/>
      <c r="F1172" s="48"/>
      <c r="G1172" s="19"/>
      <c r="H1172" s="42"/>
      <c r="I1172" s="3"/>
    </row>
    <row r="1173" spans="1:9" ht="15" customHeight="1">
      <c r="A1173" s="17"/>
      <c r="B1173" s="9"/>
      <c r="C1173" s="9"/>
      <c r="D1173" s="24"/>
      <c r="E1173" s="15"/>
      <c r="F1173" s="25"/>
      <c r="G1173" s="20"/>
      <c r="H1173" s="46"/>
      <c r="I1173" s="4"/>
    </row>
    <row r="1174" spans="1:9" ht="15" customHeight="1">
      <c r="A1174" s="16"/>
      <c r="B1174" s="8"/>
      <c r="C1174" s="8"/>
      <c r="D1174" s="47"/>
      <c r="E1174" s="14"/>
      <c r="F1174" s="48"/>
      <c r="G1174" s="19"/>
      <c r="H1174" s="42"/>
      <c r="I1174" s="3"/>
    </row>
    <row r="1175" spans="1:9" ht="15" customHeight="1">
      <c r="A1175" s="17"/>
      <c r="B1175" s="9"/>
      <c r="C1175" s="9"/>
      <c r="D1175" s="24"/>
      <c r="E1175" s="15"/>
      <c r="F1175" s="25"/>
      <c r="G1175" s="20"/>
      <c r="H1175" s="46"/>
      <c r="I1175" s="4"/>
    </row>
    <row r="1176" spans="1:9" ht="15" customHeight="1">
      <c r="A1176" s="16"/>
      <c r="B1176" s="8"/>
      <c r="C1176" s="8"/>
      <c r="D1176" s="47"/>
      <c r="E1176" s="14"/>
      <c r="F1176" s="48"/>
      <c r="G1176" s="19"/>
      <c r="H1176" s="42"/>
      <c r="I1176" s="3"/>
    </row>
    <row r="1177" spans="1:9" ht="15" customHeight="1">
      <c r="A1177" s="17"/>
      <c r="B1177" s="9"/>
      <c r="C1177" s="9"/>
      <c r="D1177" s="24"/>
      <c r="E1177" s="15"/>
      <c r="F1177" s="25"/>
      <c r="G1177" s="20"/>
      <c r="H1177" s="46"/>
      <c r="I1177" s="4"/>
    </row>
    <row r="1178" spans="1:9" ht="15" customHeight="1">
      <c r="A1178" s="16"/>
      <c r="B1178" s="8"/>
      <c r="C1178" s="8"/>
      <c r="D1178" s="47"/>
      <c r="E1178" s="14"/>
      <c r="F1178" s="48"/>
      <c r="G1178" s="19"/>
      <c r="H1178" s="42"/>
      <c r="I1178" s="3"/>
    </row>
    <row r="1179" spans="1:9" ht="15" customHeight="1">
      <c r="A1179" s="17"/>
      <c r="B1179" s="9"/>
      <c r="C1179" s="9"/>
      <c r="D1179" s="24"/>
      <c r="E1179" s="15"/>
      <c r="F1179" s="25"/>
      <c r="G1179" s="20"/>
      <c r="H1179" s="46"/>
      <c r="I1179" s="4"/>
    </row>
    <row r="1180" spans="1:9" ht="15" customHeight="1">
      <c r="A1180" s="16"/>
      <c r="B1180" s="8"/>
      <c r="C1180" s="8"/>
      <c r="D1180" s="47"/>
      <c r="E1180" s="14"/>
      <c r="F1180" s="48"/>
      <c r="G1180" s="19"/>
      <c r="H1180" s="42"/>
      <c r="I1180" s="3"/>
    </row>
    <row r="1181" spans="1:9" ht="15" customHeight="1">
      <c r="A1181" s="17"/>
      <c r="B1181" s="9"/>
      <c r="C1181" s="9"/>
      <c r="D1181" s="24"/>
      <c r="E1181" s="15"/>
      <c r="F1181" s="25"/>
      <c r="G1181" s="20"/>
      <c r="H1181" s="46"/>
      <c r="I1181" s="4"/>
    </row>
    <row r="1182" spans="1:9" ht="15" customHeight="1">
      <c r="A1182" s="16"/>
      <c r="B1182" s="8"/>
      <c r="C1182" s="8"/>
      <c r="D1182" s="47"/>
      <c r="E1182" s="14"/>
      <c r="F1182" s="48"/>
      <c r="G1182" s="19"/>
      <c r="H1182" s="42"/>
      <c r="I1182" s="3"/>
    </row>
    <row r="1183" spans="1:9" ht="15" customHeight="1">
      <c r="A1183" s="17"/>
      <c r="B1183" s="9"/>
      <c r="C1183" s="9"/>
      <c r="D1183" s="24"/>
      <c r="E1183" s="15"/>
      <c r="F1183" s="25"/>
      <c r="G1183" s="20"/>
      <c r="H1183" s="46"/>
      <c r="I1183" s="4"/>
    </row>
    <row r="1184" spans="1:9" ht="15" customHeight="1">
      <c r="A1184" s="16"/>
      <c r="B1184" s="8"/>
      <c r="C1184" s="8"/>
      <c r="D1184" s="47"/>
      <c r="E1184" s="14"/>
      <c r="F1184" s="48"/>
      <c r="G1184" s="19"/>
      <c r="H1184" s="42"/>
      <c r="I1184" s="3"/>
    </row>
    <row r="1185" spans="1:9" ht="15" customHeight="1">
      <c r="A1185" s="17"/>
      <c r="B1185" s="9"/>
      <c r="C1185" s="9"/>
      <c r="D1185" s="24"/>
      <c r="E1185" s="15"/>
      <c r="F1185" s="25"/>
      <c r="G1185" s="20"/>
      <c r="H1185" s="46"/>
      <c r="I1185" s="4"/>
    </row>
    <row r="1186" spans="1:9" ht="15" customHeight="1">
      <c r="A1186" s="16"/>
      <c r="B1186" s="8"/>
      <c r="C1186" s="8"/>
      <c r="D1186" s="47"/>
      <c r="E1186" s="14"/>
      <c r="F1186" s="48"/>
      <c r="G1186" s="19"/>
      <c r="H1186" s="42"/>
      <c r="I1186" s="3"/>
    </row>
    <row r="1187" spans="1:9" ht="15" customHeight="1">
      <c r="A1187" s="17"/>
      <c r="B1187" s="9"/>
      <c r="C1187" s="9"/>
      <c r="D1187" s="24"/>
      <c r="E1187" s="15"/>
      <c r="F1187" s="25"/>
      <c r="G1187" s="20"/>
      <c r="H1187" s="46"/>
      <c r="I1187" s="4"/>
    </row>
    <row r="1188" spans="1:9" ht="15" customHeight="1">
      <c r="A1188" s="16"/>
      <c r="B1188" s="8"/>
      <c r="C1188" s="8"/>
      <c r="D1188" s="47"/>
      <c r="E1188" s="14"/>
      <c r="F1188" s="48"/>
      <c r="G1188" s="19"/>
      <c r="H1188" s="42"/>
      <c r="I1188" s="3"/>
    </row>
    <row r="1189" spans="1:9" ht="15" customHeight="1">
      <c r="A1189" s="17"/>
      <c r="B1189" s="9"/>
      <c r="C1189" s="9"/>
      <c r="D1189" s="24"/>
      <c r="E1189" s="15"/>
      <c r="F1189" s="25"/>
      <c r="G1189" s="20"/>
      <c r="H1189" s="46"/>
      <c r="I1189" s="4"/>
    </row>
    <row r="1190" spans="1:9" ht="15" customHeight="1">
      <c r="A1190" s="16"/>
      <c r="B1190" s="8"/>
      <c r="C1190" s="8"/>
      <c r="D1190" s="47"/>
      <c r="E1190" s="14"/>
      <c r="F1190" s="48"/>
      <c r="G1190" s="19"/>
      <c r="H1190" s="42"/>
      <c r="I1190" s="3"/>
    </row>
    <row r="1191" spans="1:9" ht="15" customHeight="1">
      <c r="A1191" s="17"/>
      <c r="B1191" s="15" t="s">
        <v>15</v>
      </c>
      <c r="C1191" s="9"/>
      <c r="D1191" s="24"/>
      <c r="E1191" s="15"/>
      <c r="F1191" s="25"/>
      <c r="G1191" s="20"/>
      <c r="H1191" s="46"/>
      <c r="I1191" s="4"/>
    </row>
  </sheetData>
  <phoneticPr fontId="2"/>
  <dataValidations count="1">
    <dataValidation imeMode="off" allowBlank="1" showInputMessage="1" showErrorMessage="1" sqref="D2:D3 G2:H3 D6:D17 G1097 D36:D37 G36:H37 D40:D45 G6:G17 D70:D71 G70:H71 D74:D79 G40:G45 D104:D105 G104:H105 D108:D111 G74:G79 D138:D139 G138:H139 D142:D146 G108:G111 D172:D173 G172:H173 G142:G146 D178:D179 D206:D208 G206:H208 D210:D213 G176:G179 D240:D241 G240:H241 D244:D251 G210:G213 D274:D275 G274:H275 D286:D297 D278:D283 G1060:G1065 D308:D309 G308:H309 D312:D331 G618:G625 D342:D343 G342:H343 D346:D353 G278:G297 D376:D377 G376:H377 D380:D384 G244:G251 D410:D411 G410:H411 D416:D417 H384 D444:D445 G444:H445 D448:D453 G414:G417 D478:D479 G478:H479 D482:D487 G346:G353 D512:D513 G512:H513 D516:D523 G482:G487 D546:D547 G546:H547 D550:D559 G448:G453 D580:D581 G580:H581 D584:D589 G550:G559 D614:D615 G614:H615 D618:D625 G584:G589 D648:D649 G648:H649 D652:D655 G516:G523 D682:D683 G682:H683 D686:D689 G652:G655 D852:D853 G852:H853 D856:D863 G686:G689 D886:D887 G886:H887 D890:D891 G856:G863 D920:D921 G920:H921 D924:D926 G924:G926 D954:D955 G954:H955 D958:D959 G958:G959 D988:D989 G988:H989 D992:D993 G890:G891 D1022:D1023 G1022:H1023 D1026:D1037 G992:G993 D1056:D1057 G1056:H1057 D1060:D1067 G380:G384 G1026:G1035 G1037 G1067 G312:G331" xr:uid="{5B8A986E-36A8-4401-ACCA-57166F920AC0}"/>
  </dataValidations>
  <pageMargins left="0.55118110236220474" right="0.31496062992125984" top="0.62992125984251968" bottom="0.19685039370078741" header="0.31496062992125984" footer="0.31496062992125984"/>
  <pageSetup paperSize="9" scale="94" orientation="landscape" r:id="rId1"/>
  <rowBreaks count="34" manualBreakCount="34">
    <brk id="35" max="16383" man="1"/>
    <brk id="69" max="16383" man="1"/>
    <brk id="103" max="16383" man="1"/>
    <brk id="137" max="16383" man="1"/>
    <brk id="171" max="16383" man="1"/>
    <brk id="205" max="16383" man="1"/>
    <brk id="239" max="16383" man="1"/>
    <brk id="273" max="16383" man="1"/>
    <brk id="307" max="16383" man="1"/>
    <brk id="341" max="16383" man="1"/>
    <brk id="375" max="16383" man="1"/>
    <brk id="409" max="16383" man="1"/>
    <brk id="443" max="16383" man="1"/>
    <brk id="477" max="16383" man="1"/>
    <brk id="511" max="16383" man="1"/>
    <brk id="545" max="16383" man="1"/>
    <brk id="579" max="16383" man="1"/>
    <brk id="613" max="16383" man="1"/>
    <brk id="647" max="16383" man="1"/>
    <brk id="681" max="16383" man="1"/>
    <brk id="715" max="16383" man="1"/>
    <brk id="749" max="16383" man="1"/>
    <brk id="783" max="16383" man="1"/>
    <brk id="817" max="16383" man="1"/>
    <brk id="851" max="16383" man="1"/>
    <brk id="885" max="16383" man="1"/>
    <brk id="919" max="16383" man="1"/>
    <brk id="953" max="16383" man="1"/>
    <brk id="987" max="16383" man="1"/>
    <brk id="1021" max="16383" man="1"/>
    <brk id="1055" max="16383" man="1"/>
    <brk id="1089" max="16383" man="1"/>
    <brk id="1123" max="16383" man="1"/>
    <brk id="11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16ECB4-DB92-44B9-B86C-253DD72A337D}">
  <sheetPr>
    <tabColor rgb="FFFFC000"/>
  </sheetPr>
  <dimension ref="A1:Q45"/>
  <sheetViews>
    <sheetView view="pageBreakPreview" zoomScale="115" zoomScaleNormal="115" zoomScaleSheetLayoutView="115" workbookViewId="0">
      <selection activeCell="N28" sqref="N28:Q40"/>
    </sheetView>
  </sheetViews>
  <sheetFormatPr defaultRowHeight="12.75"/>
  <cols>
    <col min="1" max="1" width="14.33203125" customWidth="1"/>
    <col min="2" max="2" width="11.6640625" customWidth="1"/>
    <col min="8" max="8" width="12.59765625" customWidth="1"/>
    <col min="9" max="9" width="16.19921875" customWidth="1"/>
    <col min="11" max="11" width="13.46484375" customWidth="1"/>
    <col min="12" max="12" width="10.9296875" customWidth="1"/>
    <col min="13" max="13" width="19.46484375" customWidth="1"/>
    <col min="14" max="14" width="9.59765625" bestFit="1" customWidth="1"/>
  </cols>
  <sheetData>
    <row r="1" spans="1:16" ht="23.25" thickBot="1">
      <c r="A1" s="475"/>
      <c r="B1" s="475"/>
      <c r="C1" s="475"/>
      <c r="D1" s="475"/>
      <c r="E1" s="475"/>
      <c r="F1" s="475"/>
      <c r="G1" s="475"/>
      <c r="H1" s="475"/>
      <c r="I1" s="475"/>
      <c r="J1" s="52"/>
      <c r="K1" s="52"/>
      <c r="L1" s="52"/>
      <c r="M1" s="52"/>
      <c r="N1" s="52"/>
      <c r="O1" s="52"/>
      <c r="P1" s="52"/>
    </row>
    <row r="2" spans="1:16" ht="15.4">
      <c r="A2" s="53" t="s">
        <v>327</v>
      </c>
      <c r="B2" s="54"/>
      <c r="C2" s="54"/>
      <c r="D2" s="55"/>
      <c r="E2" s="56"/>
      <c r="F2" s="57"/>
      <c r="G2" s="58"/>
      <c r="H2" s="59"/>
      <c r="I2" s="60"/>
      <c r="J2" s="61"/>
      <c r="K2" s="61"/>
      <c r="L2" s="61"/>
      <c r="M2" s="61"/>
      <c r="N2" s="61"/>
      <c r="O2" s="61"/>
      <c r="P2" s="61"/>
    </row>
    <row r="3" spans="1:16" ht="15.4">
      <c r="A3" s="62" t="s">
        <v>328</v>
      </c>
      <c r="B3" s="63" t="s">
        <v>329</v>
      </c>
      <c r="C3" s="63" t="s">
        <v>330</v>
      </c>
      <c r="D3" s="64" t="s">
        <v>331</v>
      </c>
      <c r="E3" s="63" t="s">
        <v>0</v>
      </c>
      <c r="F3" s="65" t="s">
        <v>332</v>
      </c>
      <c r="G3" s="66" t="s">
        <v>333</v>
      </c>
      <c r="H3" s="67" t="s">
        <v>334</v>
      </c>
      <c r="I3" s="68" t="s">
        <v>335</v>
      </c>
      <c r="J3" s="61"/>
      <c r="K3" s="61"/>
      <c r="L3" s="61"/>
      <c r="M3" s="61"/>
      <c r="N3" s="61"/>
      <c r="O3" s="61"/>
      <c r="P3" s="61"/>
    </row>
    <row r="4" spans="1:16" ht="15.4">
      <c r="A4" s="69"/>
      <c r="B4" s="70"/>
      <c r="C4" s="71"/>
      <c r="D4" s="72"/>
      <c r="E4" s="73"/>
      <c r="F4" s="74"/>
      <c r="G4" s="75"/>
      <c r="H4" s="76"/>
      <c r="I4" s="77"/>
      <c r="J4" s="61"/>
      <c r="K4" s="61"/>
      <c r="L4" s="61"/>
      <c r="M4" s="61"/>
      <c r="N4" s="61"/>
      <c r="O4" s="61"/>
      <c r="P4" s="61"/>
    </row>
    <row r="5" spans="1:16" ht="15.4">
      <c r="A5" s="78" t="s">
        <v>336</v>
      </c>
      <c r="B5" s="79"/>
      <c r="C5" s="80"/>
      <c r="D5" s="81"/>
      <c r="E5" s="82"/>
      <c r="F5" s="83"/>
      <c r="G5" s="84"/>
      <c r="H5" s="85"/>
      <c r="I5" s="86"/>
      <c r="J5" s="61"/>
      <c r="K5" s="61"/>
      <c r="L5" s="61"/>
      <c r="M5" s="61"/>
      <c r="N5" s="61"/>
      <c r="O5" s="61"/>
      <c r="P5" s="61"/>
    </row>
    <row r="6" spans="1:16" ht="15.4">
      <c r="A6" s="87"/>
      <c r="B6" s="88"/>
      <c r="C6" s="88"/>
      <c r="D6" s="89"/>
      <c r="E6" s="90"/>
      <c r="F6" s="91"/>
      <c r="G6" s="92"/>
      <c r="H6" s="93"/>
      <c r="I6" s="94"/>
      <c r="J6" s="61"/>
      <c r="K6" s="61"/>
      <c r="L6" s="61"/>
      <c r="M6" s="61"/>
      <c r="N6" s="61"/>
      <c r="O6" s="61"/>
      <c r="P6" s="61"/>
    </row>
    <row r="7" spans="1:16" ht="15.4">
      <c r="A7" s="95" t="s">
        <v>337</v>
      </c>
      <c r="B7" s="71"/>
      <c r="C7" s="71"/>
      <c r="D7" s="72"/>
      <c r="E7" s="96" t="s">
        <v>338</v>
      </c>
      <c r="F7" s="97">
        <v>1</v>
      </c>
      <c r="G7" s="75"/>
      <c r="H7" s="98"/>
      <c r="I7" s="86"/>
      <c r="J7" s="61"/>
      <c r="K7" s="61"/>
      <c r="L7" s="61"/>
      <c r="M7" s="61"/>
      <c r="N7" s="61"/>
      <c r="O7" s="61"/>
      <c r="P7" s="61"/>
    </row>
    <row r="8" spans="1:16" ht="15.4">
      <c r="A8" s="87"/>
      <c r="B8" s="88"/>
      <c r="C8" s="88"/>
      <c r="D8" s="89"/>
      <c r="E8" s="99"/>
      <c r="F8" s="100"/>
      <c r="G8" s="92"/>
      <c r="H8" s="101"/>
      <c r="I8" s="94"/>
      <c r="J8" s="102"/>
      <c r="K8" s="61"/>
      <c r="L8" s="61"/>
      <c r="M8" s="61"/>
      <c r="N8" s="61"/>
      <c r="O8" s="61"/>
      <c r="P8" s="61"/>
    </row>
    <row r="9" spans="1:16" ht="15.4">
      <c r="A9" s="103"/>
      <c r="B9" s="80"/>
      <c r="C9" s="80"/>
      <c r="D9" s="81"/>
      <c r="E9" s="104"/>
      <c r="F9" s="105"/>
      <c r="G9" s="84"/>
      <c r="H9" s="106"/>
      <c r="I9" s="86"/>
      <c r="J9" s="61"/>
      <c r="K9" s="61"/>
      <c r="L9" s="61"/>
      <c r="M9" s="61"/>
      <c r="N9" s="61"/>
      <c r="O9" s="61"/>
      <c r="P9" s="61"/>
    </row>
    <row r="10" spans="1:16" ht="15.4">
      <c r="A10" s="107"/>
      <c r="B10" s="71"/>
      <c r="C10" s="71"/>
      <c r="D10" s="72"/>
      <c r="E10" s="96"/>
      <c r="F10" s="97"/>
      <c r="G10" s="75"/>
      <c r="H10" s="98"/>
      <c r="I10" s="77"/>
      <c r="J10" s="61"/>
      <c r="K10" s="61"/>
      <c r="L10" s="61"/>
      <c r="M10" s="61"/>
      <c r="N10" s="61"/>
      <c r="O10" s="61"/>
      <c r="P10" s="61"/>
    </row>
    <row r="11" spans="1:16" ht="15.4">
      <c r="A11" s="108"/>
      <c r="B11" s="80"/>
      <c r="C11" s="80"/>
      <c r="D11" s="81"/>
      <c r="E11" s="104"/>
      <c r="F11" s="105"/>
      <c r="G11" s="84"/>
      <c r="H11" s="106"/>
      <c r="I11" s="86"/>
      <c r="J11" s="61"/>
      <c r="K11" s="61"/>
      <c r="L11" s="61"/>
      <c r="M11" s="61"/>
      <c r="N11" s="61"/>
      <c r="O11" s="61"/>
      <c r="P11" s="61"/>
    </row>
    <row r="12" spans="1:16" ht="15.4">
      <c r="A12" s="107"/>
      <c r="B12" s="71"/>
      <c r="C12" s="71"/>
      <c r="D12" s="72"/>
      <c r="E12" s="96"/>
      <c r="F12" s="97"/>
      <c r="G12" s="75"/>
      <c r="H12" s="98"/>
      <c r="I12" s="77"/>
      <c r="J12" s="109"/>
      <c r="K12" s="110"/>
      <c r="L12" s="110"/>
      <c r="M12" s="111"/>
      <c r="N12" s="111"/>
      <c r="O12" s="61"/>
      <c r="P12" s="61"/>
    </row>
    <row r="13" spans="1:16" ht="15.4">
      <c r="A13" s="112" t="s">
        <v>339</v>
      </c>
      <c r="B13" s="113" t="s">
        <v>340</v>
      </c>
      <c r="C13" s="114"/>
      <c r="D13" s="81"/>
      <c r="E13" s="104" t="s">
        <v>338</v>
      </c>
      <c r="F13" s="105">
        <v>1</v>
      </c>
      <c r="G13" s="84"/>
      <c r="H13" s="106"/>
      <c r="I13" s="86"/>
      <c r="J13" s="61"/>
      <c r="K13" s="111"/>
      <c r="L13" s="111"/>
      <c r="M13" s="111"/>
      <c r="N13" s="111"/>
      <c r="O13" s="61"/>
      <c r="P13" s="61"/>
    </row>
    <row r="14" spans="1:16" ht="14.25">
      <c r="A14" s="107"/>
      <c r="B14" s="115"/>
      <c r="C14" s="71"/>
      <c r="D14" s="72"/>
      <c r="E14" s="96"/>
      <c r="F14" s="97"/>
      <c r="G14" s="75"/>
      <c r="H14" s="98"/>
      <c r="I14" s="77"/>
      <c r="J14" s="116"/>
      <c r="K14" s="111"/>
      <c r="L14" s="117"/>
      <c r="M14" s="118"/>
      <c r="N14" s="111"/>
      <c r="O14" s="116"/>
      <c r="P14" s="116"/>
    </row>
    <row r="15" spans="1:16" ht="14.25">
      <c r="A15" s="108"/>
      <c r="B15" s="113" t="s">
        <v>341</v>
      </c>
      <c r="C15" s="80"/>
      <c r="D15" s="81"/>
      <c r="E15" s="104"/>
      <c r="F15" s="105"/>
      <c r="G15" s="84"/>
      <c r="H15" s="106"/>
      <c r="I15" s="86"/>
      <c r="J15" s="116"/>
      <c r="K15" s="111"/>
      <c r="L15" s="111"/>
      <c r="M15" s="111"/>
      <c r="N15" s="111"/>
      <c r="O15" s="116"/>
      <c r="P15" s="116"/>
    </row>
    <row r="16" spans="1:16" ht="15.75" thickBot="1">
      <c r="A16" s="107"/>
      <c r="B16" s="115"/>
      <c r="C16" s="71"/>
      <c r="D16" s="72"/>
      <c r="E16" s="96"/>
      <c r="F16" s="97"/>
      <c r="G16" s="75"/>
      <c r="H16" s="98"/>
      <c r="I16" s="77"/>
      <c r="J16" s="109"/>
      <c r="K16" s="119"/>
      <c r="L16" s="120"/>
      <c r="M16" s="120"/>
      <c r="N16" s="121"/>
      <c r="O16" s="121"/>
      <c r="P16" s="122"/>
    </row>
    <row r="17" spans="1:16" ht="15.4">
      <c r="A17" s="108" t="s">
        <v>342</v>
      </c>
      <c r="B17" s="113" t="s">
        <v>343</v>
      </c>
      <c r="C17" s="80"/>
      <c r="D17" s="81"/>
      <c r="E17" s="104"/>
      <c r="F17" s="105"/>
      <c r="G17" s="84"/>
      <c r="H17" s="106"/>
      <c r="I17" s="123"/>
      <c r="J17" s="61"/>
      <c r="K17" s="124"/>
      <c r="L17" s="125"/>
      <c r="M17" s="126"/>
      <c r="N17" s="121"/>
      <c r="O17" s="121"/>
      <c r="P17" s="122"/>
    </row>
    <row r="18" spans="1:16" ht="15.4">
      <c r="A18" s="107"/>
      <c r="B18" s="115"/>
      <c r="C18" s="71"/>
      <c r="D18" s="72"/>
      <c r="E18" s="96"/>
      <c r="F18" s="97"/>
      <c r="G18" s="75"/>
      <c r="H18" s="98"/>
      <c r="I18" s="127"/>
      <c r="J18" s="61"/>
      <c r="K18" s="128" t="s">
        <v>344</v>
      </c>
      <c r="L18" s="129" t="s">
        <v>345</v>
      </c>
      <c r="M18" s="130" t="s">
        <v>346</v>
      </c>
      <c r="N18" s="121"/>
      <c r="O18" s="121"/>
      <c r="P18" s="122"/>
    </row>
    <row r="19" spans="1:16" ht="15.4">
      <c r="A19" s="112" t="s">
        <v>347</v>
      </c>
      <c r="B19" s="113"/>
      <c r="C19" s="80"/>
      <c r="D19" s="81"/>
      <c r="E19" s="104"/>
      <c r="F19" s="105"/>
      <c r="G19" s="84"/>
      <c r="H19" s="106"/>
      <c r="I19" s="131"/>
      <c r="J19" s="61"/>
      <c r="K19" s="132" t="s">
        <v>327</v>
      </c>
      <c r="L19" s="133"/>
      <c r="M19" s="134"/>
      <c r="N19" s="121"/>
      <c r="O19" s="121"/>
      <c r="P19" s="122"/>
    </row>
    <row r="20" spans="1:16" ht="15.4">
      <c r="A20" s="135"/>
      <c r="B20" s="136"/>
      <c r="C20" s="71"/>
      <c r="D20" s="72"/>
      <c r="E20" s="96"/>
      <c r="F20" s="137"/>
      <c r="G20" s="75"/>
      <c r="H20" s="98"/>
      <c r="I20" s="127"/>
      <c r="J20" s="109"/>
      <c r="K20" s="138" t="s">
        <v>348</v>
      </c>
      <c r="L20" s="139"/>
      <c r="M20" s="140"/>
      <c r="N20" s="121"/>
      <c r="O20" s="121"/>
      <c r="P20" s="122"/>
    </row>
    <row r="21" spans="1:16" ht="15.4">
      <c r="A21" s="103"/>
      <c r="B21" s="141"/>
      <c r="C21" s="80"/>
      <c r="D21" s="81"/>
      <c r="E21" s="104"/>
      <c r="F21" s="142"/>
      <c r="G21" s="84"/>
      <c r="H21" s="106"/>
      <c r="I21" s="131"/>
      <c r="J21" s="61"/>
      <c r="K21" s="132" t="s">
        <v>327</v>
      </c>
      <c r="L21" s="133"/>
      <c r="M21" s="134"/>
      <c r="N21" s="143"/>
      <c r="O21" s="144"/>
      <c r="P21" s="145"/>
    </row>
    <row r="22" spans="1:16" ht="15.4">
      <c r="A22" s="107"/>
      <c r="B22" s="146"/>
      <c r="C22" s="88"/>
      <c r="D22" s="89"/>
      <c r="E22" s="99"/>
      <c r="F22" s="100"/>
      <c r="G22" s="92"/>
      <c r="H22" s="101"/>
      <c r="I22" s="127"/>
      <c r="J22" s="61"/>
      <c r="K22" s="138" t="s">
        <v>349</v>
      </c>
      <c r="L22" s="139"/>
      <c r="M22" s="140"/>
      <c r="N22" s="147"/>
      <c r="O22" s="121"/>
      <c r="P22" s="122"/>
    </row>
    <row r="23" spans="1:16" ht="15.4">
      <c r="A23" s="112" t="s">
        <v>350</v>
      </c>
      <c r="B23" s="113" t="s">
        <v>351</v>
      </c>
      <c r="C23" s="114"/>
      <c r="D23" s="81"/>
      <c r="E23" s="104" t="s">
        <v>338</v>
      </c>
      <c r="F23" s="105">
        <v>1</v>
      </c>
      <c r="G23" s="84"/>
      <c r="H23" s="106"/>
      <c r="I23" s="123"/>
      <c r="J23" s="61"/>
      <c r="K23" s="132"/>
      <c r="L23" s="133"/>
      <c r="M23" s="134"/>
      <c r="N23" s="121"/>
      <c r="O23" s="121"/>
      <c r="P23" s="122"/>
    </row>
    <row r="24" spans="1:16" ht="15.4">
      <c r="A24" s="107"/>
      <c r="B24" s="115"/>
      <c r="C24" s="71"/>
      <c r="D24" s="72"/>
      <c r="E24" s="96"/>
      <c r="F24" s="97"/>
      <c r="G24" s="75"/>
      <c r="H24" s="148"/>
      <c r="I24" s="127"/>
      <c r="J24" s="61"/>
      <c r="K24" s="138" t="s">
        <v>352</v>
      </c>
      <c r="L24" s="139"/>
      <c r="M24" s="149"/>
      <c r="N24" s="150"/>
      <c r="O24" s="121"/>
      <c r="P24" s="122"/>
    </row>
    <row r="25" spans="1:16" ht="15.4">
      <c r="A25" s="112" t="s">
        <v>353</v>
      </c>
      <c r="B25" s="113"/>
      <c r="C25" s="80"/>
      <c r="D25" s="81"/>
      <c r="E25" s="104"/>
      <c r="F25" s="105"/>
      <c r="G25" s="84"/>
      <c r="H25" s="151"/>
      <c r="I25" s="131"/>
      <c r="J25" s="61"/>
      <c r="K25" s="132"/>
      <c r="L25" s="133"/>
      <c r="M25" s="134"/>
      <c r="N25" s="121"/>
      <c r="O25" s="121"/>
      <c r="P25" s="122"/>
    </row>
    <row r="26" spans="1:16" ht="15.4">
      <c r="A26" s="107"/>
      <c r="B26" s="115"/>
      <c r="C26" s="71"/>
      <c r="D26" s="72"/>
      <c r="E26" s="96"/>
      <c r="F26" s="97"/>
      <c r="G26" s="75"/>
      <c r="H26" s="98"/>
      <c r="I26" s="127"/>
      <c r="J26" s="61"/>
      <c r="K26" s="138" t="s">
        <v>354</v>
      </c>
      <c r="L26" s="139"/>
      <c r="M26" s="149"/>
      <c r="N26" s="121"/>
      <c r="O26" s="121"/>
      <c r="P26" s="122"/>
    </row>
    <row r="27" spans="1:16" ht="15.4">
      <c r="A27" s="112" t="s">
        <v>355</v>
      </c>
      <c r="B27" s="113" t="s">
        <v>356</v>
      </c>
      <c r="C27" s="114"/>
      <c r="D27" s="81"/>
      <c r="E27" s="104" t="s">
        <v>338</v>
      </c>
      <c r="F27" s="105">
        <v>1</v>
      </c>
      <c r="G27" s="84"/>
      <c r="H27" s="106"/>
      <c r="I27" s="123"/>
      <c r="J27" s="61"/>
      <c r="K27" s="132"/>
      <c r="L27" s="133"/>
      <c r="M27" s="134"/>
      <c r="N27" s="143"/>
      <c r="O27" s="144"/>
      <c r="P27" s="122"/>
    </row>
    <row r="28" spans="1:16" ht="15.4">
      <c r="A28" s="152"/>
      <c r="B28" s="88"/>
      <c r="C28" s="88"/>
      <c r="D28" s="89"/>
      <c r="E28" s="99"/>
      <c r="F28" s="100"/>
      <c r="G28" s="92"/>
      <c r="H28" s="101"/>
      <c r="I28" s="153"/>
      <c r="J28" s="61"/>
      <c r="K28" s="138" t="s">
        <v>357</v>
      </c>
      <c r="L28" s="139"/>
      <c r="M28" s="149"/>
      <c r="N28" s="147"/>
      <c r="O28" s="121"/>
      <c r="P28" s="122"/>
    </row>
    <row r="29" spans="1:16" ht="15.4">
      <c r="A29" s="154" t="s">
        <v>358</v>
      </c>
      <c r="B29" s="80"/>
      <c r="C29" s="80"/>
      <c r="D29" s="81"/>
      <c r="E29" s="104"/>
      <c r="F29" s="105"/>
      <c r="G29" s="84"/>
      <c r="H29" s="155"/>
      <c r="I29" s="156"/>
      <c r="J29" s="61"/>
      <c r="K29" s="132"/>
      <c r="L29" s="133"/>
      <c r="M29" s="134"/>
      <c r="N29" s="121"/>
      <c r="O29" s="121"/>
      <c r="P29" s="122"/>
    </row>
    <row r="30" spans="1:16" ht="15.4">
      <c r="A30" s="95"/>
      <c r="B30" s="71"/>
      <c r="C30" s="71"/>
      <c r="D30" s="72"/>
      <c r="E30" s="96"/>
      <c r="F30" s="97"/>
      <c r="G30" s="75"/>
      <c r="H30" s="98"/>
      <c r="I30" s="127"/>
      <c r="J30" s="61"/>
      <c r="K30" s="138" t="s">
        <v>359</v>
      </c>
      <c r="L30" s="139"/>
      <c r="M30" s="149"/>
      <c r="N30" s="121"/>
      <c r="O30" s="121"/>
      <c r="P30" s="122"/>
    </row>
    <row r="31" spans="1:16" ht="15.4">
      <c r="A31" s="154" t="s">
        <v>360</v>
      </c>
      <c r="B31" s="79"/>
      <c r="C31" s="80"/>
      <c r="D31" s="81"/>
      <c r="E31" s="104" t="s">
        <v>338</v>
      </c>
      <c r="F31" s="105">
        <v>1</v>
      </c>
      <c r="G31" s="84"/>
      <c r="H31" s="106"/>
      <c r="I31" s="157"/>
      <c r="J31" s="61"/>
      <c r="K31" s="132"/>
      <c r="L31" s="133"/>
      <c r="M31" s="134"/>
      <c r="N31" s="143"/>
      <c r="O31" s="144"/>
      <c r="P31" s="122"/>
    </row>
    <row r="32" spans="1:16" ht="15.4">
      <c r="A32" s="152"/>
      <c r="B32" s="71"/>
      <c r="C32" s="71"/>
      <c r="D32" s="72"/>
      <c r="E32" s="73"/>
      <c r="F32" s="158"/>
      <c r="G32" s="75"/>
      <c r="H32" s="98"/>
      <c r="I32" s="77"/>
      <c r="J32" s="61"/>
      <c r="K32" s="138" t="s">
        <v>361</v>
      </c>
      <c r="L32" s="139"/>
      <c r="M32" s="149"/>
      <c r="N32" s="159"/>
      <c r="O32" s="121"/>
      <c r="P32" s="122"/>
    </row>
    <row r="33" spans="1:17" ht="15.75" thickBot="1">
      <c r="A33" s="160" t="s">
        <v>362</v>
      </c>
      <c r="B33" s="161"/>
      <c r="C33" s="161"/>
      <c r="D33" s="162"/>
      <c r="E33" s="163"/>
      <c r="F33" s="164"/>
      <c r="G33" s="165"/>
      <c r="H33" s="166"/>
      <c r="I33" s="167"/>
      <c r="J33" s="61"/>
      <c r="K33" s="132"/>
      <c r="L33" s="133"/>
      <c r="M33" s="134"/>
      <c r="N33" s="168"/>
      <c r="O33" s="169"/>
      <c r="P33" s="122"/>
    </row>
    <row r="34" spans="1:17" ht="15.4">
      <c r="A34" s="170"/>
      <c r="B34" s="171"/>
      <c r="C34" s="72"/>
      <c r="D34" s="72"/>
      <c r="E34" s="170"/>
      <c r="F34" s="172"/>
      <c r="G34" s="173"/>
      <c r="H34" s="76"/>
      <c r="I34" s="72"/>
      <c r="J34" s="61"/>
      <c r="K34" s="138" t="s">
        <v>363</v>
      </c>
      <c r="L34" s="139"/>
      <c r="M34" s="149"/>
      <c r="N34" s="168"/>
      <c r="O34" s="169"/>
      <c r="P34" s="122"/>
    </row>
    <row r="35" spans="1:17" ht="15.4">
      <c r="A35" s="170"/>
      <c r="B35" s="171"/>
      <c r="C35" s="72"/>
      <c r="D35" s="72"/>
      <c r="E35" s="170"/>
      <c r="F35" s="172"/>
      <c r="G35" s="173"/>
      <c r="H35" s="76"/>
      <c r="I35" s="72"/>
      <c r="J35" s="61"/>
      <c r="K35" s="132"/>
      <c r="L35" s="133"/>
      <c r="M35" s="134"/>
      <c r="N35" s="168"/>
      <c r="O35" s="121"/>
      <c r="P35" s="122"/>
    </row>
    <row r="36" spans="1:17" ht="15.4">
      <c r="A36" s="72"/>
      <c r="B36" s="171"/>
      <c r="C36" s="72"/>
      <c r="D36" s="72"/>
      <c r="E36" s="170"/>
      <c r="F36" s="172"/>
      <c r="G36" s="173"/>
      <c r="H36" s="76"/>
      <c r="I36" s="72"/>
      <c r="J36" s="61"/>
      <c r="K36" s="421" t="s">
        <v>526</v>
      </c>
      <c r="L36" s="139"/>
      <c r="M36" s="149"/>
      <c r="N36" s="168"/>
      <c r="O36" s="121"/>
      <c r="P36" s="122"/>
      <c r="Q36" s="422"/>
    </row>
    <row r="37" spans="1:17" ht="15.4">
      <c r="A37" s="72"/>
      <c r="B37" s="171"/>
      <c r="C37" s="72"/>
      <c r="D37" s="72"/>
      <c r="E37" s="170"/>
      <c r="F37" s="172"/>
      <c r="G37" s="173"/>
      <c r="H37" s="76"/>
      <c r="I37" s="174"/>
      <c r="J37" s="61"/>
      <c r="K37" s="132"/>
      <c r="L37" s="133"/>
      <c r="M37" s="134"/>
      <c r="N37" s="121"/>
      <c r="O37" s="121"/>
      <c r="P37" s="122"/>
    </row>
    <row r="38" spans="1:17" ht="15.4">
      <c r="A38" s="72"/>
      <c r="B38" s="72"/>
      <c r="C38" s="72"/>
      <c r="D38" s="72"/>
      <c r="E38" s="170"/>
      <c r="F38" s="175"/>
      <c r="G38" s="173"/>
      <c r="H38" s="76"/>
      <c r="I38" s="72"/>
      <c r="J38" s="61"/>
      <c r="K38" s="176" t="s">
        <v>364</v>
      </c>
      <c r="L38" s="139"/>
      <c r="M38" s="140"/>
      <c r="N38" s="121"/>
      <c r="O38" s="121"/>
      <c r="P38" s="122"/>
    </row>
    <row r="39" spans="1:17" ht="15.4">
      <c r="A39" s="171"/>
      <c r="B39" s="171"/>
      <c r="C39" s="72"/>
      <c r="D39" s="72"/>
      <c r="E39" s="170"/>
      <c r="F39" s="172"/>
      <c r="G39" s="173"/>
      <c r="H39" s="76"/>
      <c r="I39" s="72"/>
      <c r="J39" s="61"/>
      <c r="K39" s="132"/>
      <c r="L39" s="133"/>
      <c r="M39" s="134"/>
      <c r="N39" s="121"/>
      <c r="O39" s="121"/>
      <c r="P39" s="122"/>
    </row>
    <row r="40" spans="1:17" ht="15.4">
      <c r="A40" s="72"/>
      <c r="B40" s="72"/>
      <c r="C40" s="72"/>
      <c r="D40" s="72"/>
      <c r="E40" s="170"/>
      <c r="F40" s="175"/>
      <c r="G40" s="173"/>
      <c r="H40" s="76"/>
      <c r="I40" s="72"/>
      <c r="J40" s="61"/>
      <c r="K40" s="138" t="s">
        <v>365</v>
      </c>
      <c r="L40" s="139"/>
      <c r="M40" s="140"/>
      <c r="N40" s="121"/>
      <c r="O40" s="121"/>
      <c r="P40" s="122"/>
    </row>
    <row r="41" spans="1:17" ht="15.4">
      <c r="A41" s="72"/>
      <c r="B41" s="72"/>
      <c r="C41" s="72"/>
      <c r="D41" s="72"/>
      <c r="E41" s="170"/>
      <c r="F41" s="175"/>
      <c r="G41" s="173"/>
      <c r="H41" s="76"/>
      <c r="I41" s="72"/>
      <c r="J41" s="61"/>
      <c r="K41" s="132"/>
      <c r="L41" s="133"/>
      <c r="M41" s="134"/>
      <c r="N41" s="121"/>
      <c r="O41" s="121"/>
      <c r="P41" s="122"/>
    </row>
    <row r="42" spans="1:17" ht="15.75" thickBot="1">
      <c r="A42" s="72"/>
      <c r="B42" s="72"/>
      <c r="C42" s="72"/>
      <c r="D42" s="72"/>
      <c r="E42" s="170"/>
      <c r="F42" s="175"/>
      <c r="G42" s="173"/>
      <c r="H42" s="76"/>
      <c r="I42" s="72"/>
      <c r="J42" s="61"/>
      <c r="K42" s="177"/>
      <c r="L42" s="178"/>
      <c r="M42" s="179"/>
      <c r="N42" s="121"/>
      <c r="O42" s="121"/>
      <c r="P42" s="122"/>
    </row>
    <row r="43" spans="1:17" ht="15.4">
      <c r="A43" s="72"/>
      <c r="B43" s="72"/>
      <c r="C43" s="72"/>
      <c r="D43" s="72"/>
      <c r="E43" s="170"/>
      <c r="F43" s="175"/>
      <c r="G43" s="173"/>
      <c r="H43" s="76"/>
      <c r="I43" s="72"/>
      <c r="J43" s="61"/>
      <c r="K43" s="61"/>
      <c r="L43" s="61"/>
      <c r="M43" s="61"/>
      <c r="N43" s="61"/>
      <c r="O43" s="61"/>
      <c r="P43" s="61"/>
    </row>
    <row r="44" spans="1:17" ht="15.4">
      <c r="A44" s="72"/>
      <c r="B44" s="72"/>
      <c r="C44" s="72"/>
      <c r="D44" s="72"/>
      <c r="E44" s="170"/>
      <c r="F44" s="175"/>
      <c r="G44" s="173"/>
      <c r="H44" s="76"/>
      <c r="I44" s="72"/>
      <c r="J44" s="61"/>
      <c r="K44" s="61"/>
      <c r="L44" s="61"/>
      <c r="M44" s="61"/>
      <c r="N44" s="61"/>
      <c r="O44" s="61"/>
      <c r="P44" s="61"/>
    </row>
    <row r="45" spans="1:17" ht="15.4">
      <c r="A45" s="72"/>
      <c r="B45" s="72"/>
      <c r="C45" s="72"/>
      <c r="D45" s="72"/>
      <c r="E45" s="170"/>
      <c r="F45" s="175"/>
      <c r="G45" s="173"/>
      <c r="H45" s="76"/>
      <c r="I45" s="72"/>
      <c r="J45" s="61"/>
      <c r="K45" s="61"/>
      <c r="L45" s="61"/>
      <c r="M45" s="61"/>
      <c r="N45" s="61"/>
      <c r="O45" s="61"/>
      <c r="P45" s="61"/>
    </row>
  </sheetData>
  <mergeCells count="1">
    <mergeCell ref="A1:I1"/>
  </mergeCells>
  <phoneticPr fontId="2"/>
  <pageMargins left="0.55118110236220474" right="0.31496062992125984" top="0.62992125984251968" bottom="0.19685039370078741" header="0.31496062992125984" footer="0.31496062992125984"/>
  <pageSetup paperSize="9" scale="85" orientation="landscape" r:id="rId1"/>
  <colBreaks count="1" manualBreakCount="1">
    <brk id="13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0AC8DC-6071-41F0-9C60-9B118E418888}">
  <dimension ref="A1:I37"/>
  <sheetViews>
    <sheetView showGridLines="0" view="pageBreakPreview" zoomScale="85" zoomScaleNormal="100" zoomScaleSheetLayoutView="85" workbookViewId="0">
      <pane ySplit="1" topLeftCell="A2" activePane="bottomLeft" state="frozen"/>
      <selection activeCell="N25" sqref="N25"/>
      <selection pane="bottomLeft" activeCell="G4" sqref="G4:H12"/>
    </sheetView>
  </sheetViews>
  <sheetFormatPr defaultColWidth="9" defaultRowHeight="12"/>
  <cols>
    <col min="1" max="1" width="5" style="2" customWidth="1"/>
    <col min="2" max="3" width="28.6640625" style="1" customWidth="1"/>
    <col min="4" max="4" width="11.9296875" style="13" customWidth="1"/>
    <col min="5" max="5" width="6.9296875" style="2" customWidth="1"/>
    <col min="6" max="6" width="13.6640625" style="21" customWidth="1"/>
    <col min="7" max="7" width="18.6640625" style="21" customWidth="1"/>
    <col min="8" max="8" width="26.19921875" style="1" customWidth="1"/>
    <col min="9" max="16384" width="9" style="1"/>
  </cols>
  <sheetData>
    <row r="1" spans="1:8" ht="30" customHeight="1">
      <c r="A1" s="5"/>
      <c r="B1" s="7" t="s">
        <v>2</v>
      </c>
      <c r="C1" s="7" t="s">
        <v>3</v>
      </c>
      <c r="D1" s="10" t="s">
        <v>4</v>
      </c>
      <c r="E1" s="7" t="s">
        <v>1</v>
      </c>
      <c r="F1" s="18" t="s">
        <v>5</v>
      </c>
      <c r="G1" s="18" t="s">
        <v>6</v>
      </c>
      <c r="H1" s="6" t="s">
        <v>7</v>
      </c>
    </row>
    <row r="2" spans="1:8" ht="15" customHeight="1">
      <c r="A2" s="16"/>
      <c r="B2" s="8"/>
      <c r="C2" s="8"/>
      <c r="D2" s="11"/>
      <c r="E2" s="14"/>
      <c r="F2" s="19"/>
      <c r="G2" s="19"/>
      <c r="H2" s="3"/>
    </row>
    <row r="3" spans="1:8" ht="15" customHeight="1">
      <c r="A3" s="17"/>
      <c r="B3" s="9" t="s">
        <v>528</v>
      </c>
      <c r="C3" s="9"/>
      <c r="D3" s="12"/>
      <c r="E3" s="15"/>
      <c r="F3" s="20"/>
      <c r="G3" s="20"/>
      <c r="H3" s="4"/>
    </row>
    <row r="4" spans="1:8" ht="15" customHeight="1">
      <c r="A4" s="16"/>
      <c r="B4" s="8"/>
      <c r="C4" s="8"/>
      <c r="D4" s="11"/>
      <c r="E4" s="14"/>
      <c r="F4" s="19"/>
      <c r="G4" s="19"/>
      <c r="H4" s="3"/>
    </row>
    <row r="5" spans="1:8" ht="15" customHeight="1">
      <c r="A5" s="17"/>
      <c r="B5" s="9" t="s">
        <v>12</v>
      </c>
      <c r="C5" s="9"/>
      <c r="D5" s="12"/>
      <c r="E5" s="15"/>
      <c r="F5" s="20"/>
      <c r="G5" s="20"/>
      <c r="H5" s="4"/>
    </row>
    <row r="6" spans="1:8" ht="15" customHeight="1">
      <c r="A6" s="16"/>
      <c r="B6" s="8"/>
      <c r="C6" s="8"/>
      <c r="D6" s="11"/>
      <c r="E6" s="14"/>
      <c r="F6" s="19"/>
      <c r="G6" s="19"/>
      <c r="H6" s="3"/>
    </row>
    <row r="7" spans="1:8" ht="15" customHeight="1">
      <c r="A7" s="17"/>
      <c r="B7" s="9" t="s">
        <v>366</v>
      </c>
      <c r="C7" s="9"/>
      <c r="D7" s="12">
        <v>1</v>
      </c>
      <c r="E7" s="15" t="s">
        <v>13</v>
      </c>
      <c r="F7" s="20"/>
      <c r="G7" s="20"/>
      <c r="H7" s="4"/>
    </row>
    <row r="8" spans="1:8" ht="15" customHeight="1">
      <c r="A8" s="16"/>
      <c r="B8" s="8"/>
      <c r="C8" s="8"/>
      <c r="D8" s="11"/>
      <c r="E8" s="14"/>
      <c r="F8" s="19"/>
      <c r="G8" s="19"/>
      <c r="H8" s="3"/>
    </row>
    <row r="9" spans="1:8" ht="15" customHeight="1">
      <c r="A9" s="17"/>
      <c r="B9" s="15" t="s">
        <v>14</v>
      </c>
      <c r="C9" s="9"/>
      <c r="D9" s="12"/>
      <c r="E9" s="15"/>
      <c r="F9" s="20"/>
      <c r="G9" s="20"/>
      <c r="H9" s="4"/>
    </row>
    <row r="10" spans="1:8" ht="15" customHeight="1">
      <c r="A10" s="16"/>
      <c r="B10" s="8"/>
      <c r="C10" s="8"/>
      <c r="D10" s="11"/>
      <c r="E10" s="14"/>
      <c r="F10" s="19"/>
      <c r="G10" s="19"/>
      <c r="H10" s="3"/>
    </row>
    <row r="11" spans="1:8" ht="15" customHeight="1">
      <c r="A11" s="17"/>
      <c r="B11" s="9"/>
      <c r="C11" s="9"/>
      <c r="D11" s="12"/>
      <c r="E11" s="15"/>
      <c r="F11" s="20"/>
      <c r="G11" s="20"/>
      <c r="H11" s="4"/>
    </row>
    <row r="12" spans="1:8" ht="15" customHeight="1">
      <c r="A12" s="16"/>
      <c r="B12" s="8"/>
      <c r="C12" s="8"/>
      <c r="D12" s="11"/>
      <c r="E12" s="14"/>
      <c r="F12" s="19"/>
      <c r="G12" s="19"/>
      <c r="H12" s="3"/>
    </row>
    <row r="13" spans="1:8" ht="15" customHeight="1">
      <c r="A13" s="17"/>
      <c r="B13" s="9"/>
      <c r="C13" s="9"/>
      <c r="D13" s="12"/>
      <c r="E13" s="15"/>
      <c r="F13" s="20"/>
      <c r="G13" s="20"/>
      <c r="H13" s="4"/>
    </row>
    <row r="14" spans="1:8" ht="15" customHeight="1">
      <c r="A14" s="16"/>
      <c r="B14" s="8"/>
      <c r="C14" s="8"/>
      <c r="D14" s="11"/>
      <c r="E14" s="14"/>
      <c r="F14" s="19"/>
      <c r="G14" s="19"/>
      <c r="H14" s="3"/>
    </row>
    <row r="15" spans="1:8" ht="15" customHeight="1">
      <c r="A15" s="17"/>
      <c r="B15" s="43"/>
      <c r="C15" s="9"/>
      <c r="D15" s="12"/>
      <c r="E15" s="15"/>
      <c r="F15" s="20"/>
      <c r="G15" s="20"/>
      <c r="H15" s="4"/>
    </row>
    <row r="16" spans="1:8" ht="15" customHeight="1">
      <c r="A16" s="16"/>
      <c r="B16" s="8"/>
      <c r="C16" s="8"/>
      <c r="D16" s="11"/>
      <c r="E16" s="14"/>
      <c r="F16" s="19"/>
      <c r="G16" s="19"/>
      <c r="H16" s="3"/>
    </row>
    <row r="17" spans="1:9" ht="15" customHeight="1">
      <c r="A17" s="17"/>
      <c r="B17" s="9"/>
      <c r="C17" s="9"/>
      <c r="D17" s="12"/>
      <c r="E17" s="15"/>
      <c r="F17" s="20"/>
      <c r="G17" s="20"/>
      <c r="H17" s="4"/>
    </row>
    <row r="18" spans="1:9" ht="15" customHeight="1">
      <c r="A18" s="16"/>
      <c r="B18" s="8"/>
      <c r="C18" s="8"/>
      <c r="D18" s="11"/>
      <c r="E18" s="14"/>
      <c r="F18" s="19"/>
      <c r="G18" s="19"/>
      <c r="H18" s="3"/>
    </row>
    <row r="19" spans="1:9" ht="15" customHeight="1">
      <c r="A19" s="17"/>
      <c r="B19" s="9"/>
      <c r="C19" s="9"/>
      <c r="D19" s="12"/>
      <c r="E19" s="15"/>
      <c r="F19" s="20"/>
      <c r="G19" s="20"/>
      <c r="H19" s="4"/>
    </row>
    <row r="20" spans="1:9" ht="15" customHeight="1">
      <c r="A20" s="16"/>
      <c r="B20" s="8"/>
      <c r="C20" s="8"/>
      <c r="D20" s="11"/>
      <c r="E20" s="14"/>
      <c r="F20" s="19"/>
      <c r="G20" s="19"/>
      <c r="H20" s="3"/>
    </row>
    <row r="21" spans="1:9" ht="15" customHeight="1">
      <c r="A21" s="17"/>
      <c r="B21" s="43"/>
      <c r="C21" s="9"/>
      <c r="D21" s="12"/>
      <c r="E21" s="15"/>
      <c r="F21" s="20"/>
      <c r="G21" s="20"/>
      <c r="H21" s="4"/>
    </row>
    <row r="22" spans="1:9" ht="15" customHeight="1">
      <c r="A22" s="16"/>
      <c r="B22" s="8"/>
      <c r="C22" s="8"/>
      <c r="D22" s="11"/>
      <c r="E22" s="14"/>
      <c r="F22" s="19"/>
      <c r="G22" s="19"/>
      <c r="H22" s="3"/>
    </row>
    <row r="23" spans="1:9" ht="15" customHeight="1">
      <c r="A23" s="17"/>
      <c r="B23" s="9"/>
      <c r="C23" s="9"/>
      <c r="D23" s="12"/>
      <c r="E23" s="15"/>
      <c r="F23" s="20"/>
      <c r="G23" s="20"/>
      <c r="H23" s="4"/>
    </row>
    <row r="24" spans="1:9" ht="15" customHeight="1">
      <c r="A24" s="16"/>
      <c r="B24" s="8"/>
      <c r="C24" s="8"/>
      <c r="D24" s="11"/>
      <c r="E24" s="14"/>
      <c r="F24" s="19"/>
      <c r="G24" s="19"/>
      <c r="H24" s="3"/>
      <c r="I24" s="419"/>
    </row>
    <row r="25" spans="1:9" ht="15" customHeight="1">
      <c r="A25" s="17"/>
      <c r="B25" s="43"/>
      <c r="C25" s="9"/>
      <c r="D25" s="12"/>
      <c r="E25" s="15"/>
      <c r="F25" s="20"/>
      <c r="G25" s="20"/>
      <c r="H25" s="4"/>
      <c r="I25" s="420"/>
    </row>
    <row r="26" spans="1:9" ht="15" customHeight="1">
      <c r="A26" s="16"/>
      <c r="B26" s="8"/>
      <c r="C26" s="8"/>
      <c r="D26" s="11"/>
      <c r="E26" s="14"/>
      <c r="F26" s="19"/>
      <c r="G26" s="19"/>
      <c r="H26" s="3"/>
    </row>
    <row r="27" spans="1:9" ht="15" customHeight="1">
      <c r="A27" s="17"/>
      <c r="B27" s="43"/>
      <c r="C27" s="9"/>
      <c r="D27" s="12"/>
      <c r="E27" s="15"/>
      <c r="F27" s="20"/>
      <c r="G27" s="20"/>
      <c r="H27" s="4"/>
    </row>
    <row r="28" spans="1:9" ht="15" customHeight="1">
      <c r="A28" s="16"/>
      <c r="B28" s="8"/>
      <c r="C28" s="8"/>
      <c r="D28" s="11"/>
      <c r="E28" s="14"/>
      <c r="F28" s="19"/>
      <c r="G28" s="19"/>
      <c r="H28" s="3"/>
    </row>
    <row r="29" spans="1:9" ht="15" customHeight="1">
      <c r="A29" s="17"/>
      <c r="B29" s="15"/>
      <c r="C29" s="9"/>
      <c r="D29" s="12"/>
      <c r="E29" s="15"/>
      <c r="F29" s="20"/>
      <c r="G29" s="20"/>
      <c r="H29" s="4"/>
    </row>
    <row r="30" spans="1:9" ht="15" customHeight="1">
      <c r="A30" s="16"/>
      <c r="B30" s="8"/>
      <c r="C30" s="8"/>
      <c r="D30" s="11"/>
      <c r="E30" s="14"/>
      <c r="F30" s="19"/>
      <c r="G30" s="19"/>
      <c r="H30" s="3"/>
    </row>
    <row r="31" spans="1:9" ht="15" customHeight="1">
      <c r="A31" s="17"/>
      <c r="B31" s="15"/>
      <c r="C31" s="9"/>
      <c r="D31" s="12"/>
      <c r="E31" s="15"/>
      <c r="F31" s="20"/>
      <c r="G31" s="415"/>
      <c r="H31" s="4"/>
      <c r="I31" s="419"/>
    </row>
    <row r="32" spans="1:9" ht="15" customHeight="1">
      <c r="A32" s="16"/>
      <c r="B32" s="8"/>
      <c r="C32" s="8"/>
      <c r="D32" s="11"/>
      <c r="E32" s="14"/>
      <c r="F32" s="19"/>
      <c r="G32" s="19"/>
      <c r="H32" s="3"/>
    </row>
    <row r="33" spans="1:8" ht="15" customHeight="1">
      <c r="A33" s="17"/>
      <c r="B33" s="9"/>
      <c r="C33" s="9"/>
      <c r="D33" s="12"/>
      <c r="E33" s="15"/>
      <c r="F33" s="20"/>
      <c r="G33" s="20"/>
      <c r="H33" s="22"/>
    </row>
    <row r="34" spans="1:8" ht="15" customHeight="1">
      <c r="A34" s="16"/>
      <c r="B34" s="8"/>
      <c r="C34" s="8"/>
      <c r="D34" s="11"/>
      <c r="E34" s="14"/>
      <c r="F34" s="19"/>
      <c r="G34" s="19"/>
      <c r="H34" s="3"/>
    </row>
    <row r="35" spans="1:8" ht="15" customHeight="1">
      <c r="A35" s="17"/>
      <c r="B35" s="15"/>
      <c r="C35" s="9"/>
      <c r="D35" s="12"/>
      <c r="E35" s="15"/>
      <c r="F35" s="20"/>
      <c r="G35" s="20"/>
      <c r="H35" s="22"/>
    </row>
    <row r="36" spans="1:8" ht="15" customHeight="1"/>
    <row r="37" spans="1:8" ht="15" customHeight="1"/>
  </sheetData>
  <phoneticPr fontId="2"/>
  <dataValidations count="1">
    <dataValidation imeMode="off" allowBlank="1" showInputMessage="1" showErrorMessage="1" sqref="F1:G1048576 D1:D1048576" xr:uid="{00000000-0002-0000-0000-000000000000}"/>
  </dataValidations>
  <pageMargins left="0.55118110236220474" right="0.31496062992125984" top="0.62992125984251968" bottom="0.19685039370078741" header="0.31496062992125984" footer="0.31496062992125984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8E954C-EA75-48CC-B361-4677C653E593}">
  <dimension ref="A1:H69"/>
  <sheetViews>
    <sheetView showGridLines="0" showZeros="0" view="pageBreakPreview" zoomScale="115" zoomScaleNormal="100" zoomScaleSheetLayoutView="115" workbookViewId="0">
      <pane ySplit="1" topLeftCell="A2" activePane="bottomLeft" state="frozen"/>
      <selection activeCell="N25" sqref="N25"/>
      <selection pane="bottomLeft" activeCell="E19" sqref="E19"/>
    </sheetView>
  </sheetViews>
  <sheetFormatPr defaultColWidth="9" defaultRowHeight="12"/>
  <cols>
    <col min="1" max="1" width="5" style="2" customWidth="1"/>
    <col min="2" max="3" width="28.6640625" style="1" customWidth="1"/>
    <col min="4" max="4" width="11.9296875" style="13" customWidth="1"/>
    <col min="5" max="5" width="6.9296875" style="2" customWidth="1"/>
    <col min="6" max="6" width="13.6640625" style="21" customWidth="1"/>
    <col min="7" max="7" width="18.6640625" style="21" customWidth="1"/>
    <col min="8" max="8" width="26.19921875" style="1" customWidth="1"/>
    <col min="9" max="16384" width="9" style="1"/>
  </cols>
  <sheetData>
    <row r="1" spans="1:8" ht="30" customHeight="1">
      <c r="A1" s="5"/>
      <c r="B1" s="7" t="s">
        <v>2</v>
      </c>
      <c r="C1" s="7" t="s">
        <v>3</v>
      </c>
      <c r="D1" s="10" t="s">
        <v>4</v>
      </c>
      <c r="E1" s="7" t="s">
        <v>1</v>
      </c>
      <c r="F1" s="18" t="s">
        <v>5</v>
      </c>
      <c r="G1" s="18" t="s">
        <v>6</v>
      </c>
      <c r="H1" s="6" t="s">
        <v>7</v>
      </c>
    </row>
    <row r="2" spans="1:8" ht="15" customHeight="1">
      <c r="A2" s="16"/>
      <c r="B2" s="8"/>
      <c r="C2" s="8"/>
      <c r="D2" s="11"/>
      <c r="E2" s="14"/>
      <c r="F2" s="19"/>
      <c r="G2" s="19"/>
      <c r="H2" s="3"/>
    </row>
    <row r="3" spans="1:8" ht="15" customHeight="1">
      <c r="A3" s="17"/>
      <c r="B3" s="9" t="s">
        <v>366</v>
      </c>
      <c r="C3" s="9"/>
      <c r="D3" s="12"/>
      <c r="E3" s="15"/>
      <c r="F3" s="20"/>
      <c r="G3" s="20"/>
      <c r="H3" s="4"/>
    </row>
    <row r="4" spans="1:8" ht="15" customHeight="1">
      <c r="A4" s="16"/>
      <c r="B4" s="8"/>
      <c r="C4" s="8"/>
      <c r="D4" s="11"/>
      <c r="E4" s="14"/>
      <c r="F4" s="19"/>
      <c r="G4" s="19"/>
      <c r="H4" s="3"/>
    </row>
    <row r="5" spans="1:8" ht="15" customHeight="1">
      <c r="A5" s="17"/>
      <c r="B5" s="9"/>
      <c r="C5" s="9"/>
      <c r="D5" s="12"/>
      <c r="E5" s="15"/>
      <c r="F5" s="20"/>
      <c r="G5" s="20"/>
      <c r="H5" s="4"/>
    </row>
    <row r="6" spans="1:8" ht="15" customHeight="1">
      <c r="A6" s="16"/>
      <c r="B6" s="8"/>
      <c r="C6" s="8"/>
      <c r="D6" s="11"/>
      <c r="E6" s="14"/>
      <c r="F6" s="19"/>
      <c r="G6" s="19"/>
      <c r="H6" s="3"/>
    </row>
    <row r="7" spans="1:8" ht="15" customHeight="1">
      <c r="A7" s="17"/>
      <c r="B7" s="9" t="s">
        <v>373</v>
      </c>
      <c r="C7" s="9"/>
      <c r="D7" s="12">
        <v>1</v>
      </c>
      <c r="E7" s="15" t="s">
        <v>13</v>
      </c>
      <c r="F7" s="20"/>
      <c r="G7" s="20"/>
      <c r="H7" s="4"/>
    </row>
    <row r="8" spans="1:8" ht="15" customHeight="1">
      <c r="A8" s="16"/>
      <c r="B8" s="8"/>
      <c r="C8" s="8"/>
      <c r="D8" s="11"/>
      <c r="E8" s="14"/>
      <c r="F8" s="19"/>
      <c r="G8" s="19"/>
      <c r="H8" s="3"/>
    </row>
    <row r="9" spans="1:8" ht="15" customHeight="1">
      <c r="A9" s="17"/>
      <c r="B9" s="15" t="s">
        <v>15</v>
      </c>
      <c r="C9" s="9"/>
      <c r="D9" s="12"/>
      <c r="E9" s="15"/>
      <c r="F9" s="20"/>
      <c r="G9" s="20"/>
      <c r="H9" s="4"/>
    </row>
    <row r="10" spans="1:8" ht="15" customHeight="1">
      <c r="A10" s="16"/>
      <c r="B10" s="8"/>
      <c r="C10" s="8"/>
      <c r="D10" s="11"/>
      <c r="E10" s="14"/>
      <c r="F10" s="19"/>
      <c r="G10" s="19"/>
      <c r="H10" s="3"/>
    </row>
    <row r="11" spans="1:8" ht="15" customHeight="1">
      <c r="A11" s="17"/>
      <c r="B11" s="9"/>
      <c r="C11" s="9"/>
      <c r="D11" s="12"/>
      <c r="E11" s="15"/>
      <c r="F11" s="20"/>
      <c r="G11" s="20"/>
      <c r="H11" s="4"/>
    </row>
    <row r="12" spans="1:8" ht="15" customHeight="1">
      <c r="A12" s="16"/>
      <c r="B12" s="8"/>
      <c r="C12" s="8"/>
      <c r="D12" s="11"/>
      <c r="E12" s="14"/>
      <c r="F12" s="19"/>
      <c r="G12" s="19"/>
      <c r="H12" s="3"/>
    </row>
    <row r="13" spans="1:8" ht="15" customHeight="1">
      <c r="A13" s="17"/>
      <c r="B13" s="9"/>
      <c r="C13" s="9"/>
      <c r="D13" s="12"/>
      <c r="E13" s="15"/>
      <c r="F13" s="20"/>
      <c r="G13" s="20"/>
      <c r="H13" s="4"/>
    </row>
    <row r="14" spans="1:8" ht="15" customHeight="1">
      <c r="A14" s="16"/>
      <c r="B14" s="8"/>
      <c r="C14" s="8"/>
      <c r="D14" s="11"/>
      <c r="E14" s="14"/>
      <c r="F14" s="19"/>
      <c r="G14" s="19"/>
      <c r="H14" s="3"/>
    </row>
    <row r="15" spans="1:8" ht="15" customHeight="1">
      <c r="A15" s="17"/>
      <c r="B15" s="9"/>
      <c r="C15" s="9"/>
      <c r="D15" s="12"/>
      <c r="E15" s="15"/>
      <c r="F15" s="20"/>
      <c r="G15" s="20"/>
      <c r="H15" s="4"/>
    </row>
    <row r="16" spans="1:8" ht="15" customHeight="1">
      <c r="A16" s="16"/>
      <c r="B16" s="8"/>
      <c r="C16" s="8"/>
      <c r="D16" s="11"/>
      <c r="E16" s="14"/>
      <c r="F16" s="19"/>
      <c r="G16" s="19"/>
      <c r="H16" s="3"/>
    </row>
    <row r="17" spans="1:8" ht="15" customHeight="1">
      <c r="A17" s="17"/>
      <c r="B17" s="9"/>
      <c r="C17" s="9"/>
      <c r="D17" s="12"/>
      <c r="E17" s="15"/>
      <c r="F17" s="20"/>
      <c r="G17" s="20"/>
      <c r="H17" s="4"/>
    </row>
    <row r="18" spans="1:8" ht="15" customHeight="1">
      <c r="A18" s="16"/>
      <c r="B18" s="8"/>
      <c r="C18" s="8"/>
      <c r="D18" s="11"/>
      <c r="E18" s="14"/>
      <c r="F18" s="19"/>
      <c r="G18" s="19"/>
      <c r="H18" s="3"/>
    </row>
    <row r="19" spans="1:8" ht="15" customHeight="1">
      <c r="A19" s="17"/>
      <c r="B19" s="15"/>
      <c r="C19" s="9"/>
      <c r="D19" s="12"/>
      <c r="E19" s="15"/>
      <c r="F19" s="20"/>
      <c r="G19" s="20"/>
      <c r="H19" s="4"/>
    </row>
    <row r="20" spans="1:8" ht="15" customHeight="1">
      <c r="A20" s="16"/>
      <c r="B20" s="8"/>
      <c r="C20" s="8"/>
      <c r="D20" s="11"/>
      <c r="E20" s="14"/>
      <c r="F20" s="19"/>
      <c r="G20" s="19"/>
      <c r="H20" s="3"/>
    </row>
    <row r="21" spans="1:8" ht="15" customHeight="1">
      <c r="A21" s="17"/>
      <c r="B21" s="9"/>
      <c r="C21" s="9"/>
      <c r="D21" s="12"/>
      <c r="E21" s="15"/>
      <c r="F21" s="20"/>
      <c r="G21" s="20">
        <f>ROUNDDOWN(D21*F21,0)</f>
        <v>0</v>
      </c>
      <c r="H21" s="4"/>
    </row>
    <row r="22" spans="1:8" ht="15" customHeight="1">
      <c r="A22" s="16"/>
      <c r="B22" s="8"/>
      <c r="C22" s="8"/>
      <c r="D22" s="11"/>
      <c r="E22" s="14"/>
      <c r="F22" s="19"/>
      <c r="G22" s="19"/>
      <c r="H22" s="3"/>
    </row>
    <row r="23" spans="1:8" ht="15" customHeight="1">
      <c r="A23" s="17"/>
      <c r="B23" s="9"/>
      <c r="C23" s="9"/>
      <c r="D23" s="12"/>
      <c r="E23" s="15"/>
      <c r="F23" s="20"/>
      <c r="G23" s="20">
        <f>ROUNDDOWN(D23*F23,0)</f>
        <v>0</v>
      </c>
      <c r="H23" s="4"/>
    </row>
    <row r="24" spans="1:8" ht="15" customHeight="1">
      <c r="A24" s="16"/>
      <c r="B24" s="8"/>
      <c r="C24" s="8"/>
      <c r="D24" s="11"/>
      <c r="E24" s="14"/>
      <c r="F24" s="19"/>
      <c r="G24" s="19"/>
      <c r="H24" s="3"/>
    </row>
    <row r="25" spans="1:8" ht="15" customHeight="1">
      <c r="A25" s="17"/>
      <c r="B25" s="9"/>
      <c r="C25" s="9"/>
      <c r="D25" s="12"/>
      <c r="E25" s="15"/>
      <c r="F25" s="20"/>
      <c r="G25" s="20">
        <f>ROUNDDOWN(D25*F25,0)</f>
        <v>0</v>
      </c>
      <c r="H25" s="4"/>
    </row>
    <row r="26" spans="1:8" ht="15" customHeight="1">
      <c r="A26" s="16"/>
      <c r="B26" s="8"/>
      <c r="C26" s="8"/>
      <c r="D26" s="11"/>
      <c r="E26" s="14"/>
      <c r="F26" s="19"/>
      <c r="G26" s="19"/>
      <c r="H26" s="3"/>
    </row>
    <row r="27" spans="1:8" ht="15" customHeight="1">
      <c r="A27" s="17"/>
      <c r="B27" s="9"/>
      <c r="C27" s="9"/>
      <c r="D27" s="12"/>
      <c r="E27" s="15"/>
      <c r="F27" s="20"/>
      <c r="G27" s="20">
        <f>ROUNDDOWN(D27*F27,0)</f>
        <v>0</v>
      </c>
      <c r="H27" s="4"/>
    </row>
    <row r="28" spans="1:8" ht="15" customHeight="1">
      <c r="A28" s="16"/>
      <c r="B28" s="8"/>
      <c r="C28" s="8"/>
      <c r="D28" s="11"/>
      <c r="E28" s="14"/>
      <c r="F28" s="19"/>
      <c r="G28" s="19"/>
      <c r="H28" s="3"/>
    </row>
    <row r="29" spans="1:8" ht="15" customHeight="1">
      <c r="A29" s="17"/>
      <c r="B29" s="9"/>
      <c r="C29" s="9"/>
      <c r="D29" s="12"/>
      <c r="E29" s="15"/>
      <c r="F29" s="20"/>
      <c r="G29" s="20">
        <f>ROUNDDOWN(D29*F29,0)</f>
        <v>0</v>
      </c>
      <c r="H29" s="4"/>
    </row>
    <row r="30" spans="1:8" ht="15" customHeight="1">
      <c r="A30" s="16"/>
      <c r="B30" s="8"/>
      <c r="C30" s="8"/>
      <c r="D30" s="11"/>
      <c r="E30" s="14"/>
      <c r="F30" s="19"/>
      <c r="G30" s="19"/>
      <c r="H30" s="3"/>
    </row>
    <row r="31" spans="1:8" ht="15" customHeight="1">
      <c r="A31" s="17"/>
      <c r="B31" s="9"/>
      <c r="C31" s="9"/>
      <c r="D31" s="12"/>
      <c r="E31" s="15"/>
      <c r="F31" s="20"/>
      <c r="G31" s="20">
        <f>ROUNDDOWN(D31*F31,0)</f>
        <v>0</v>
      </c>
      <c r="H31" s="4"/>
    </row>
    <row r="32" spans="1:8" ht="15" customHeight="1">
      <c r="A32" s="16"/>
      <c r="B32" s="8"/>
      <c r="C32" s="8"/>
      <c r="D32" s="11"/>
      <c r="E32" s="14"/>
      <c r="F32" s="19"/>
      <c r="G32" s="19"/>
      <c r="H32" s="3"/>
    </row>
    <row r="33" spans="1:8" ht="15" customHeight="1">
      <c r="A33" s="17"/>
      <c r="B33" s="9"/>
      <c r="C33" s="9"/>
      <c r="D33" s="12"/>
      <c r="E33" s="15"/>
      <c r="F33" s="20"/>
      <c r="G33" s="20">
        <f>ROUNDDOWN(D33*F33,0)</f>
        <v>0</v>
      </c>
      <c r="H33" s="4"/>
    </row>
    <row r="34" spans="1:8" ht="15" customHeight="1">
      <c r="A34" s="16"/>
      <c r="B34" s="8"/>
      <c r="C34" s="8"/>
      <c r="D34" s="11"/>
      <c r="E34" s="14"/>
      <c r="F34" s="19"/>
      <c r="G34" s="19"/>
      <c r="H34" s="3"/>
    </row>
    <row r="35" spans="1:8" ht="15" customHeight="1">
      <c r="A35" s="17"/>
      <c r="B35" s="9"/>
      <c r="C35" s="9"/>
      <c r="D35" s="12"/>
      <c r="E35" s="15"/>
      <c r="F35" s="20"/>
      <c r="G35" s="20">
        <f>ROUNDDOWN(D35*F35,0)</f>
        <v>0</v>
      </c>
      <c r="H35" s="4"/>
    </row>
    <row r="36" spans="1:8" ht="15" customHeight="1">
      <c r="A36" s="428"/>
      <c r="B36" s="429"/>
      <c r="C36" s="429"/>
      <c r="D36" s="430"/>
      <c r="E36" s="431"/>
      <c r="F36" s="432"/>
      <c r="G36" s="432"/>
      <c r="H36" s="433"/>
    </row>
    <row r="37" spans="1:8" ht="15" customHeight="1">
      <c r="A37" s="17"/>
      <c r="B37" s="9" t="s">
        <v>373</v>
      </c>
      <c r="C37" s="9"/>
      <c r="D37" s="12"/>
      <c r="E37" s="15"/>
      <c r="F37" s="20"/>
      <c r="G37" s="20"/>
      <c r="H37" s="4"/>
    </row>
    <row r="38" spans="1:8" ht="15" customHeight="1">
      <c r="A38" s="16"/>
      <c r="B38" s="8"/>
      <c r="C38" s="8"/>
      <c r="D38" s="11"/>
      <c r="E38" s="14"/>
      <c r="F38" s="19"/>
      <c r="G38" s="19"/>
      <c r="H38" s="3"/>
    </row>
    <row r="39" spans="1:8" ht="15" customHeight="1">
      <c r="A39" s="17"/>
      <c r="B39" s="180" t="s">
        <v>372</v>
      </c>
      <c r="C39" s="9"/>
      <c r="D39" s="12"/>
      <c r="E39" s="15"/>
      <c r="F39" s="20"/>
      <c r="G39" s="20"/>
      <c r="H39" s="4"/>
    </row>
    <row r="40" spans="1:8" ht="15" customHeight="1">
      <c r="A40" s="16"/>
      <c r="B40" s="8"/>
      <c r="C40" s="8"/>
      <c r="D40" s="11"/>
      <c r="E40" s="14"/>
      <c r="F40" s="19"/>
      <c r="G40" s="19"/>
      <c r="H40" s="3"/>
    </row>
    <row r="41" spans="1:8" ht="15" customHeight="1">
      <c r="A41" s="17"/>
      <c r="B41" s="9" t="s">
        <v>371</v>
      </c>
      <c r="C41" s="9" t="s">
        <v>380</v>
      </c>
      <c r="D41" s="12">
        <v>1</v>
      </c>
      <c r="E41" s="15" t="s">
        <v>367</v>
      </c>
      <c r="F41" s="20"/>
      <c r="G41" s="20"/>
      <c r="H41" s="4" t="s">
        <v>370</v>
      </c>
    </row>
    <row r="42" spans="1:8" ht="15" customHeight="1">
      <c r="A42" s="16"/>
      <c r="B42" s="8"/>
      <c r="C42" s="8"/>
      <c r="D42" s="11"/>
      <c r="E42" s="14"/>
      <c r="F42" s="19"/>
      <c r="G42" s="19"/>
      <c r="H42" s="3"/>
    </row>
    <row r="43" spans="1:8" ht="15" customHeight="1">
      <c r="A43" s="17"/>
      <c r="B43" s="9" t="s">
        <v>369</v>
      </c>
      <c r="C43" s="9" t="s">
        <v>380</v>
      </c>
      <c r="D43" s="12">
        <v>1</v>
      </c>
      <c r="E43" s="15" t="s">
        <v>367</v>
      </c>
      <c r="F43" s="20"/>
      <c r="G43" s="20"/>
      <c r="H43" s="4" t="s">
        <v>368</v>
      </c>
    </row>
    <row r="44" spans="1:8" ht="15" customHeight="1">
      <c r="A44" s="16"/>
      <c r="B44" s="8"/>
      <c r="C44" s="8"/>
      <c r="D44" s="11"/>
      <c r="E44" s="14"/>
      <c r="F44" s="19"/>
      <c r="G44" s="19"/>
      <c r="H44" s="3"/>
    </row>
    <row r="45" spans="1:8" ht="15" customHeight="1">
      <c r="A45" s="17"/>
      <c r="B45" s="43"/>
      <c r="C45" s="9"/>
      <c r="D45" s="12"/>
      <c r="E45" s="15"/>
      <c r="F45" s="20"/>
      <c r="G45" s="20"/>
      <c r="H45" s="4"/>
    </row>
    <row r="46" spans="1:8" ht="15" customHeight="1">
      <c r="A46" s="16"/>
      <c r="B46" s="8"/>
      <c r="C46" s="8"/>
      <c r="D46" s="11"/>
      <c r="E46" s="14"/>
      <c r="F46" s="19"/>
      <c r="G46" s="19"/>
      <c r="H46" s="3"/>
    </row>
    <row r="47" spans="1:8" ht="15" customHeight="1">
      <c r="A47" s="17"/>
      <c r="B47" s="9"/>
      <c r="C47" s="9"/>
      <c r="D47" s="12"/>
      <c r="E47" s="15"/>
      <c r="F47" s="20"/>
      <c r="G47" s="20"/>
      <c r="H47" s="4"/>
    </row>
    <row r="48" spans="1:8" ht="15" customHeight="1">
      <c r="A48" s="16"/>
      <c r="B48" s="8"/>
      <c r="C48" s="8"/>
      <c r="D48" s="11"/>
      <c r="E48" s="14"/>
      <c r="F48" s="19"/>
      <c r="G48" s="19"/>
      <c r="H48" s="3"/>
    </row>
    <row r="49" spans="1:8" ht="15" customHeight="1">
      <c r="A49" s="17"/>
      <c r="B49" s="9"/>
      <c r="C49" s="9"/>
      <c r="D49" s="12"/>
      <c r="E49" s="15"/>
      <c r="F49" s="20"/>
      <c r="G49" s="20"/>
      <c r="H49" s="4"/>
    </row>
    <row r="50" spans="1:8" ht="15" customHeight="1">
      <c r="A50" s="16"/>
      <c r="B50" s="8"/>
      <c r="C50" s="8"/>
      <c r="D50" s="11"/>
      <c r="E50" s="14"/>
      <c r="F50" s="19"/>
      <c r="G50" s="19"/>
      <c r="H50" s="3"/>
    </row>
    <row r="51" spans="1:8" ht="15" customHeight="1">
      <c r="A51" s="17"/>
      <c r="B51" s="9"/>
      <c r="C51" s="9"/>
      <c r="D51" s="12"/>
      <c r="E51" s="15"/>
      <c r="F51" s="20"/>
      <c r="G51" s="20"/>
      <c r="H51" s="4"/>
    </row>
    <row r="52" spans="1:8" ht="15" customHeight="1">
      <c r="A52" s="16"/>
      <c r="B52" s="8"/>
      <c r="C52" s="8"/>
      <c r="D52" s="11"/>
      <c r="E52" s="14"/>
      <c r="F52" s="19"/>
      <c r="G52" s="19"/>
      <c r="H52" s="3"/>
    </row>
    <row r="53" spans="1:8" ht="15" customHeight="1">
      <c r="A53" s="17"/>
      <c r="B53" s="15" t="s">
        <v>15</v>
      </c>
      <c r="C53" s="9"/>
      <c r="D53" s="12"/>
      <c r="E53" s="15"/>
      <c r="F53" s="20"/>
      <c r="G53" s="20">
        <f>SUM(G41:G50)</f>
        <v>0</v>
      </c>
      <c r="H53" s="4"/>
    </row>
    <row r="54" spans="1:8" ht="15" customHeight="1">
      <c r="A54" s="16"/>
      <c r="B54" s="8"/>
      <c r="C54" s="8"/>
      <c r="D54" s="11"/>
      <c r="E54" s="14"/>
      <c r="F54" s="19"/>
      <c r="G54" s="19"/>
      <c r="H54" s="3"/>
    </row>
    <row r="55" spans="1:8" ht="15" customHeight="1">
      <c r="A55" s="17"/>
      <c r="B55" s="9"/>
      <c r="C55" s="9"/>
      <c r="D55" s="12"/>
      <c r="E55" s="15"/>
      <c r="F55" s="20"/>
      <c r="G55" s="20"/>
      <c r="H55" s="4"/>
    </row>
    <row r="56" spans="1:8" ht="15" customHeight="1">
      <c r="A56" s="16"/>
      <c r="B56" s="8"/>
      <c r="C56" s="8"/>
      <c r="D56" s="11"/>
      <c r="E56" s="14"/>
      <c r="F56" s="19"/>
      <c r="G56" s="19"/>
      <c r="H56" s="3"/>
    </row>
    <row r="57" spans="1:8" ht="15" customHeight="1">
      <c r="A57" s="17"/>
      <c r="B57" s="9"/>
      <c r="C57" s="9"/>
      <c r="D57" s="12"/>
      <c r="E57" s="15"/>
      <c r="F57" s="20"/>
      <c r="G57" s="20"/>
      <c r="H57" s="4"/>
    </row>
    <row r="58" spans="1:8" ht="15" customHeight="1">
      <c r="A58" s="16"/>
      <c r="B58" s="8"/>
      <c r="C58" s="8"/>
      <c r="D58" s="11"/>
      <c r="E58" s="14"/>
      <c r="F58" s="19"/>
      <c r="G58" s="19"/>
      <c r="H58" s="3"/>
    </row>
    <row r="59" spans="1:8" ht="15" customHeight="1">
      <c r="A59" s="17"/>
      <c r="B59" s="9"/>
      <c r="C59" s="9"/>
      <c r="D59" s="12"/>
      <c r="E59" s="15"/>
      <c r="F59" s="20"/>
      <c r="G59" s="20"/>
      <c r="H59" s="4"/>
    </row>
    <row r="60" spans="1:8" ht="15" customHeight="1">
      <c r="A60" s="16"/>
      <c r="B60" s="8"/>
      <c r="C60" s="8"/>
      <c r="D60" s="11"/>
      <c r="E60" s="14"/>
      <c r="F60" s="19"/>
      <c r="G60" s="19"/>
      <c r="H60" s="3"/>
    </row>
    <row r="61" spans="1:8" ht="15" customHeight="1">
      <c r="A61" s="17"/>
      <c r="B61" s="9"/>
      <c r="C61" s="9"/>
      <c r="D61" s="12"/>
      <c r="E61" s="15"/>
      <c r="F61" s="20"/>
      <c r="G61" s="20"/>
      <c r="H61" s="4"/>
    </row>
    <row r="62" spans="1:8" ht="15" customHeight="1">
      <c r="A62" s="16"/>
      <c r="B62" s="8"/>
      <c r="C62" s="8"/>
      <c r="D62" s="11"/>
      <c r="E62" s="14"/>
      <c r="F62" s="19"/>
      <c r="G62" s="19"/>
      <c r="H62" s="3"/>
    </row>
    <row r="63" spans="1:8" ht="15" customHeight="1">
      <c r="A63" s="17"/>
      <c r="B63" s="9"/>
      <c r="C63" s="9"/>
      <c r="D63" s="12"/>
      <c r="E63" s="15"/>
      <c r="F63" s="20"/>
      <c r="G63" s="20"/>
      <c r="H63" s="4"/>
    </row>
    <row r="64" spans="1:8" ht="15" customHeight="1">
      <c r="A64" s="16"/>
      <c r="B64" s="8"/>
      <c r="C64" s="8"/>
      <c r="D64" s="11"/>
      <c r="E64" s="14"/>
      <c r="F64" s="19"/>
      <c r="G64" s="19"/>
      <c r="H64" s="3"/>
    </row>
    <row r="65" spans="1:8" ht="15" customHeight="1">
      <c r="A65" s="17"/>
      <c r="B65" s="9"/>
      <c r="C65" s="9"/>
      <c r="D65" s="12"/>
      <c r="E65" s="15"/>
      <c r="F65" s="20"/>
      <c r="G65" s="20"/>
      <c r="H65" s="4"/>
    </row>
    <row r="66" spans="1:8" ht="15" customHeight="1">
      <c r="A66" s="16"/>
      <c r="B66" s="8"/>
      <c r="C66" s="8"/>
      <c r="D66" s="11"/>
      <c r="E66" s="14"/>
      <c r="F66" s="19"/>
      <c r="G66" s="19"/>
      <c r="H66" s="3"/>
    </row>
    <row r="67" spans="1:8" ht="15" customHeight="1">
      <c r="A67" s="17"/>
      <c r="B67" s="9"/>
      <c r="C67" s="9"/>
      <c r="D67" s="12"/>
      <c r="E67" s="15"/>
      <c r="F67" s="20"/>
      <c r="G67" s="20"/>
      <c r="H67" s="4"/>
    </row>
    <row r="68" spans="1:8" ht="15" customHeight="1">
      <c r="A68" s="16"/>
      <c r="B68" s="8"/>
      <c r="C68" s="8"/>
      <c r="D68" s="11"/>
      <c r="E68" s="14"/>
      <c r="F68" s="19"/>
      <c r="G68" s="19"/>
      <c r="H68" s="3"/>
    </row>
    <row r="69" spans="1:8" ht="15" customHeight="1">
      <c r="A69" s="17"/>
      <c r="B69" s="9"/>
      <c r="C69" s="9"/>
      <c r="D69" s="12"/>
      <c r="E69" s="15"/>
      <c r="F69" s="20"/>
      <c r="G69" s="20"/>
      <c r="H69" s="4"/>
    </row>
  </sheetData>
  <phoneticPr fontId="2"/>
  <dataValidations count="1">
    <dataValidation imeMode="off" allowBlank="1" showInputMessage="1" showErrorMessage="1" sqref="D1:D1048576 F1:G1048576" xr:uid="{00000000-0002-0000-0100-000000000000}"/>
  </dataValidations>
  <pageMargins left="0.55118110236220474" right="0.31496062992125984" top="0.62992125984251968" bottom="0.19685039370078741" header="0.31496062992125984" footer="0.31496062992125984"/>
  <pageSetup paperSize="9" orientation="landscape" r:id="rId1"/>
  <rowBreaks count="1" manualBreakCount="1">
    <brk id="3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09856-6086-4E93-97E4-B1995C39EDA8}">
  <dimension ref="A1:I70"/>
  <sheetViews>
    <sheetView showGridLines="0" showZeros="0" view="pageBreakPreview" zoomScale="110" zoomScaleNormal="100" zoomScaleSheetLayoutView="110" workbookViewId="0">
      <pane ySplit="1" topLeftCell="A2" activePane="bottomLeft" state="frozen"/>
      <selection activeCell="N25" sqref="N25"/>
      <selection pane="bottomLeft" activeCell="F37" sqref="F37:I47"/>
    </sheetView>
  </sheetViews>
  <sheetFormatPr defaultColWidth="9" defaultRowHeight="12"/>
  <cols>
    <col min="1" max="1" width="5" style="2" customWidth="1"/>
    <col min="2" max="2" width="27.46484375" style="1" customWidth="1"/>
    <col min="3" max="3" width="32.59765625" style="1" customWidth="1"/>
    <col min="4" max="4" width="11.19921875" style="13" customWidth="1"/>
    <col min="5" max="5" width="6.9296875" style="2" customWidth="1"/>
    <col min="6" max="6" width="8.6640625" style="13" customWidth="1"/>
    <col min="7" max="7" width="11.19921875" style="21" customWidth="1"/>
    <col min="8" max="8" width="16.19921875" style="21" customWidth="1"/>
    <col min="9" max="9" width="26.19921875" style="1" customWidth="1"/>
    <col min="10" max="16384" width="9" style="1"/>
  </cols>
  <sheetData>
    <row r="1" spans="1:9" ht="30" customHeight="1">
      <c r="A1" s="5"/>
      <c r="B1" s="7" t="s">
        <v>2</v>
      </c>
      <c r="C1" s="7" t="s">
        <v>3</v>
      </c>
      <c r="D1" s="10" t="s">
        <v>4</v>
      </c>
      <c r="E1" s="7" t="s">
        <v>1</v>
      </c>
      <c r="F1" s="10" t="s">
        <v>374</v>
      </c>
      <c r="G1" s="18" t="s">
        <v>5</v>
      </c>
      <c r="H1" s="18" t="s">
        <v>6</v>
      </c>
      <c r="I1" s="6" t="s">
        <v>7</v>
      </c>
    </row>
    <row r="2" spans="1:9" ht="15" customHeight="1">
      <c r="A2" s="16" t="s">
        <v>10</v>
      </c>
      <c r="B2" s="8"/>
      <c r="C2" s="8"/>
      <c r="D2" s="40"/>
      <c r="E2" s="14"/>
      <c r="F2" s="41"/>
      <c r="G2" s="19"/>
      <c r="H2" s="19"/>
      <c r="I2" s="189"/>
    </row>
    <row r="3" spans="1:9" ht="15" customHeight="1">
      <c r="A3" s="17">
        <v>1</v>
      </c>
      <c r="B3" s="9" t="s">
        <v>371</v>
      </c>
      <c r="C3" s="9" t="s">
        <v>380</v>
      </c>
      <c r="D3" s="182">
        <v>1</v>
      </c>
      <c r="E3" s="15" t="s">
        <v>377</v>
      </c>
      <c r="F3" s="45"/>
      <c r="G3" s="20"/>
      <c r="H3" s="20"/>
      <c r="I3" s="188"/>
    </row>
    <row r="4" spans="1:9" ht="15" customHeight="1">
      <c r="A4" s="16"/>
      <c r="B4" s="8"/>
      <c r="C4" s="8"/>
      <c r="D4" s="40"/>
      <c r="E4" s="14"/>
      <c r="F4" s="41"/>
      <c r="G4" s="19"/>
      <c r="H4" s="19"/>
      <c r="I4" s="3"/>
    </row>
    <row r="5" spans="1:9" ht="15" customHeight="1">
      <c r="A5" s="17"/>
      <c r="B5" s="9" t="s">
        <v>371</v>
      </c>
      <c r="C5" s="9" t="s">
        <v>380</v>
      </c>
      <c r="D5" s="182">
        <v>1</v>
      </c>
      <c r="E5" s="15" t="s">
        <v>376</v>
      </c>
      <c r="F5" s="181"/>
      <c r="G5" s="20"/>
      <c r="H5" s="20"/>
      <c r="I5" s="4"/>
    </row>
    <row r="6" spans="1:9" ht="15" customHeight="1">
      <c r="A6" s="16"/>
      <c r="B6" s="8"/>
      <c r="C6" s="8"/>
      <c r="D6" s="40"/>
      <c r="E6" s="14"/>
      <c r="F6" s="41"/>
      <c r="G6" s="19"/>
      <c r="H6" s="19"/>
      <c r="I6" s="3"/>
    </row>
    <row r="7" spans="1:9" ht="15" customHeight="1">
      <c r="A7" s="17"/>
      <c r="B7" s="9" t="s">
        <v>379</v>
      </c>
      <c r="C7" s="9" t="s">
        <v>378</v>
      </c>
      <c r="D7" s="182">
        <v>0.87</v>
      </c>
      <c r="E7" s="15" t="s">
        <v>235</v>
      </c>
      <c r="F7" s="181"/>
      <c r="G7" s="20"/>
      <c r="H7" s="20"/>
      <c r="I7" s="4"/>
    </row>
    <row r="8" spans="1:9" ht="15" customHeight="1">
      <c r="A8" s="16"/>
      <c r="B8" s="8"/>
      <c r="C8" s="8"/>
      <c r="D8" s="40"/>
      <c r="E8" s="14"/>
      <c r="F8" s="41"/>
      <c r="G8" s="19"/>
      <c r="H8" s="19"/>
      <c r="I8" s="3"/>
    </row>
    <row r="9" spans="1:9" ht="15" customHeight="1">
      <c r="A9" s="17"/>
      <c r="B9" s="9" t="s">
        <v>275</v>
      </c>
      <c r="C9" s="9" t="s">
        <v>375</v>
      </c>
      <c r="D9" s="182">
        <v>1</v>
      </c>
      <c r="E9" s="15" t="s">
        <v>21</v>
      </c>
      <c r="F9" s="181"/>
      <c r="G9" s="20"/>
      <c r="H9" s="20"/>
      <c r="I9" s="4"/>
    </row>
    <row r="10" spans="1:9" ht="15" customHeight="1">
      <c r="A10" s="16"/>
      <c r="B10" s="8"/>
      <c r="C10" s="8"/>
      <c r="D10" s="40"/>
      <c r="E10" s="14"/>
      <c r="F10" s="41"/>
      <c r="G10" s="19"/>
      <c r="H10" s="19"/>
      <c r="I10" s="3"/>
    </row>
    <row r="11" spans="1:9" ht="15" customHeight="1">
      <c r="A11" s="17"/>
      <c r="B11" s="9"/>
      <c r="C11" s="9"/>
      <c r="D11" s="44"/>
      <c r="E11" s="15"/>
      <c r="F11" s="45"/>
      <c r="G11" s="20"/>
      <c r="H11" s="20"/>
      <c r="I11" s="4"/>
    </row>
    <row r="12" spans="1:9" ht="15" customHeight="1">
      <c r="A12" s="16"/>
      <c r="B12" s="8"/>
      <c r="C12" s="8"/>
      <c r="D12" s="40"/>
      <c r="E12" s="14"/>
      <c r="F12" s="41"/>
      <c r="G12" s="19"/>
      <c r="H12" s="19"/>
      <c r="I12" s="3"/>
    </row>
    <row r="13" spans="1:9" ht="15" customHeight="1">
      <c r="A13" s="17"/>
      <c r="B13" s="9"/>
      <c r="C13" s="9"/>
      <c r="D13" s="44"/>
      <c r="E13" s="15"/>
      <c r="F13" s="45"/>
      <c r="G13" s="20"/>
      <c r="H13" s="20"/>
      <c r="I13" s="4"/>
    </row>
    <row r="14" spans="1:9" ht="15" customHeight="1">
      <c r="A14" s="16"/>
      <c r="B14" s="8"/>
      <c r="C14" s="8"/>
      <c r="D14" s="40"/>
      <c r="E14" s="14"/>
      <c r="F14" s="41"/>
      <c r="G14" s="19"/>
      <c r="H14" s="19"/>
      <c r="I14" s="3"/>
    </row>
    <row r="15" spans="1:9" ht="15" customHeight="1">
      <c r="A15" s="17"/>
      <c r="B15" s="9"/>
      <c r="C15" s="9"/>
      <c r="D15" s="44"/>
      <c r="E15" s="15"/>
      <c r="F15" s="45"/>
      <c r="G15" s="20"/>
      <c r="H15" s="20"/>
      <c r="I15" s="4"/>
    </row>
    <row r="16" spans="1:9" ht="15" customHeight="1">
      <c r="A16" s="16"/>
      <c r="B16" s="8"/>
      <c r="C16" s="8"/>
      <c r="D16" s="40"/>
      <c r="E16" s="14"/>
      <c r="F16" s="41"/>
      <c r="G16" s="19"/>
      <c r="H16" s="19"/>
      <c r="I16" s="3"/>
    </row>
    <row r="17" spans="1:9" ht="15" customHeight="1">
      <c r="A17" s="17"/>
      <c r="B17" s="9"/>
      <c r="C17" s="9"/>
      <c r="D17" s="44"/>
      <c r="E17" s="15"/>
      <c r="F17" s="45"/>
      <c r="G17" s="20"/>
      <c r="H17" s="20"/>
      <c r="I17" s="4"/>
    </row>
    <row r="18" spans="1:9" ht="15" customHeight="1">
      <c r="A18" s="16"/>
      <c r="B18" s="8"/>
      <c r="C18" s="8"/>
      <c r="D18" s="40"/>
      <c r="E18" s="14"/>
      <c r="F18" s="41"/>
      <c r="G18" s="19"/>
      <c r="H18" s="19"/>
      <c r="I18" s="3"/>
    </row>
    <row r="19" spans="1:9" ht="15" customHeight="1">
      <c r="A19" s="17"/>
      <c r="B19" s="9"/>
      <c r="C19" s="9"/>
      <c r="D19" s="44"/>
      <c r="E19" s="15"/>
      <c r="F19" s="45"/>
      <c r="G19" s="20"/>
      <c r="H19" s="20"/>
      <c r="I19" s="4"/>
    </row>
    <row r="20" spans="1:9" ht="15" customHeight="1">
      <c r="A20" s="16"/>
      <c r="B20" s="8"/>
      <c r="C20" s="8"/>
      <c r="D20" s="40"/>
      <c r="E20" s="14"/>
      <c r="F20" s="41"/>
      <c r="G20" s="19"/>
      <c r="H20" s="19"/>
      <c r="I20" s="3"/>
    </row>
    <row r="21" spans="1:9" ht="15" customHeight="1">
      <c r="A21" s="17"/>
      <c r="B21" s="9"/>
      <c r="C21" s="9"/>
      <c r="D21" s="44"/>
      <c r="E21" s="15"/>
      <c r="F21" s="45"/>
      <c r="G21" s="20"/>
      <c r="H21" s="20"/>
      <c r="I21" s="4"/>
    </row>
    <row r="22" spans="1:9" ht="15" customHeight="1">
      <c r="A22" s="16"/>
      <c r="B22" s="8"/>
      <c r="C22" s="8"/>
      <c r="D22" s="40"/>
      <c r="E22" s="14"/>
      <c r="F22" s="41"/>
      <c r="G22" s="19"/>
      <c r="H22" s="19"/>
      <c r="I22" s="3"/>
    </row>
    <row r="23" spans="1:9" ht="15" customHeight="1">
      <c r="A23" s="17"/>
      <c r="B23" s="9"/>
      <c r="C23" s="9"/>
      <c r="D23" s="44"/>
      <c r="E23" s="15"/>
      <c r="F23" s="45"/>
      <c r="G23" s="20"/>
      <c r="H23" s="20"/>
      <c r="I23" s="4"/>
    </row>
    <row r="24" spans="1:9" ht="15" customHeight="1">
      <c r="A24" s="16"/>
      <c r="B24" s="8"/>
      <c r="C24" s="8"/>
      <c r="D24" s="40"/>
      <c r="E24" s="14"/>
      <c r="F24" s="41"/>
      <c r="G24" s="19"/>
      <c r="H24" s="19"/>
      <c r="I24" s="3"/>
    </row>
    <row r="25" spans="1:9" ht="15" customHeight="1">
      <c r="A25" s="17"/>
      <c r="B25" s="9"/>
      <c r="C25" s="9"/>
      <c r="D25" s="44"/>
      <c r="E25" s="15"/>
      <c r="F25" s="45"/>
      <c r="G25" s="20"/>
      <c r="H25" s="20"/>
      <c r="I25" s="4"/>
    </row>
    <row r="26" spans="1:9" ht="15" customHeight="1">
      <c r="A26" s="16"/>
      <c r="B26" s="8"/>
      <c r="C26" s="8"/>
      <c r="D26" s="40"/>
      <c r="E26" s="14"/>
      <c r="F26" s="41"/>
      <c r="G26" s="19"/>
      <c r="H26" s="19"/>
      <c r="I26" s="3"/>
    </row>
    <row r="27" spans="1:9" ht="15" customHeight="1">
      <c r="A27" s="17"/>
      <c r="B27" s="9"/>
      <c r="C27" s="9"/>
      <c r="D27" s="44"/>
      <c r="E27" s="15"/>
      <c r="F27" s="45"/>
      <c r="G27" s="20"/>
      <c r="H27" s="20"/>
      <c r="I27" s="4"/>
    </row>
    <row r="28" spans="1:9" ht="15" customHeight="1">
      <c r="A28" s="16"/>
      <c r="B28" s="8"/>
      <c r="C28" s="8"/>
      <c r="D28" s="40"/>
      <c r="E28" s="14"/>
      <c r="F28" s="41"/>
      <c r="G28" s="19"/>
      <c r="H28" s="19"/>
      <c r="I28" s="3"/>
    </row>
    <row r="29" spans="1:9" ht="15" customHeight="1">
      <c r="A29" s="17"/>
      <c r="B29" s="9"/>
      <c r="C29" s="9"/>
      <c r="D29" s="44"/>
      <c r="E29" s="15"/>
      <c r="F29" s="45"/>
      <c r="G29" s="20"/>
      <c r="H29" s="20"/>
      <c r="I29" s="4"/>
    </row>
    <row r="30" spans="1:9" ht="15" customHeight="1">
      <c r="A30" s="16"/>
      <c r="B30" s="8"/>
      <c r="C30" s="8"/>
      <c r="D30" s="40"/>
      <c r="E30" s="14"/>
      <c r="F30" s="41"/>
      <c r="G30" s="19"/>
      <c r="H30" s="19"/>
      <c r="I30" s="3"/>
    </row>
    <row r="31" spans="1:9" ht="15" customHeight="1">
      <c r="A31" s="17"/>
      <c r="B31" s="9"/>
      <c r="C31" s="9"/>
      <c r="D31" s="44"/>
      <c r="E31" s="15"/>
      <c r="F31" s="45"/>
      <c r="G31" s="20"/>
      <c r="H31" s="20"/>
      <c r="I31" s="4"/>
    </row>
    <row r="32" spans="1:9" ht="15" customHeight="1">
      <c r="A32" s="16"/>
      <c r="B32" s="8"/>
      <c r="C32" s="8"/>
      <c r="D32" s="40"/>
      <c r="E32" s="14"/>
      <c r="F32" s="41"/>
      <c r="G32" s="19"/>
      <c r="H32" s="19"/>
      <c r="I32" s="3"/>
    </row>
    <row r="33" spans="1:9" ht="15" customHeight="1">
      <c r="A33" s="17"/>
      <c r="B33" s="15" t="s">
        <v>15</v>
      </c>
      <c r="C33" s="9"/>
      <c r="D33" s="44"/>
      <c r="E33" s="15"/>
      <c r="F33" s="45"/>
      <c r="G33" s="20"/>
      <c r="H33" s="20">
        <f>SUM(H2:H31)</f>
        <v>0</v>
      </c>
      <c r="I33" s="4"/>
    </row>
    <row r="34" spans="1:9" ht="15" customHeight="1">
      <c r="A34" s="16"/>
      <c r="B34" s="8"/>
      <c r="C34" s="8"/>
      <c r="D34" s="40"/>
      <c r="E34" s="14"/>
      <c r="F34" s="41"/>
      <c r="G34" s="19"/>
      <c r="H34" s="19"/>
      <c r="I34" s="3"/>
    </row>
    <row r="35" spans="1:9" ht="15" customHeight="1">
      <c r="A35" s="17"/>
      <c r="B35" s="15" t="s">
        <v>16</v>
      </c>
      <c r="C35" s="9"/>
      <c r="D35" s="44"/>
      <c r="E35" s="15"/>
      <c r="F35" s="45"/>
      <c r="G35" s="20"/>
      <c r="H35" s="20">
        <f>IF(H33&lt;100,ROUND(H33,0),IF(H33&lt;10000,ROUND(H33,-1),ROUND(H33,3-LEN(INT(H33)))))</f>
        <v>0</v>
      </c>
      <c r="I35" s="4"/>
    </row>
    <row r="36" spans="1:9" ht="30" customHeight="1">
      <c r="A36" s="5"/>
      <c r="B36" s="7" t="s">
        <v>2</v>
      </c>
      <c r="C36" s="7" t="s">
        <v>3</v>
      </c>
      <c r="D36" s="10" t="s">
        <v>4</v>
      </c>
      <c r="E36" s="7" t="s">
        <v>1</v>
      </c>
      <c r="F36" s="10" t="s">
        <v>374</v>
      </c>
      <c r="G36" s="18" t="s">
        <v>5</v>
      </c>
      <c r="H36" s="18" t="s">
        <v>6</v>
      </c>
      <c r="I36" s="6" t="s">
        <v>7</v>
      </c>
    </row>
    <row r="37" spans="1:9" ht="15" customHeight="1">
      <c r="A37" s="16" t="s">
        <v>10</v>
      </c>
      <c r="B37" s="187"/>
      <c r="C37" s="187"/>
      <c r="D37" s="186"/>
      <c r="E37" s="185"/>
      <c r="F37" s="184"/>
      <c r="G37" s="183"/>
      <c r="H37" s="183"/>
      <c r="I37" s="189"/>
    </row>
    <row r="38" spans="1:9" ht="15" customHeight="1">
      <c r="A38" s="17">
        <v>2</v>
      </c>
      <c r="B38" s="9" t="s">
        <v>369</v>
      </c>
      <c r="C38" s="9" t="s">
        <v>380</v>
      </c>
      <c r="D38" s="182">
        <v>1</v>
      </c>
      <c r="E38" s="15" t="s">
        <v>377</v>
      </c>
      <c r="F38" s="45"/>
      <c r="G38" s="20"/>
      <c r="H38" s="20"/>
      <c r="I38" s="188"/>
    </row>
    <row r="39" spans="1:9" ht="15" customHeight="1">
      <c r="A39" s="16"/>
      <c r="B39" s="8"/>
      <c r="C39" s="8"/>
      <c r="D39" s="40"/>
      <c r="E39" s="14"/>
      <c r="F39" s="41"/>
      <c r="G39" s="19"/>
      <c r="H39" s="19"/>
      <c r="I39" s="3"/>
    </row>
    <row r="40" spans="1:9" ht="15" customHeight="1">
      <c r="A40" s="17"/>
      <c r="B40" s="9" t="s">
        <v>369</v>
      </c>
      <c r="C40" s="9" t="s">
        <v>380</v>
      </c>
      <c r="D40" s="182">
        <v>1</v>
      </c>
      <c r="E40" s="15" t="s">
        <v>376</v>
      </c>
      <c r="F40" s="181"/>
      <c r="G40" s="20"/>
      <c r="H40" s="20"/>
      <c r="I40" s="4"/>
    </row>
    <row r="41" spans="1:9" ht="15" customHeight="1">
      <c r="A41" s="16"/>
      <c r="B41" s="8"/>
      <c r="C41" s="8"/>
      <c r="D41" s="40"/>
      <c r="E41" s="14"/>
      <c r="F41" s="41"/>
      <c r="G41" s="19"/>
      <c r="H41" s="19"/>
      <c r="I41" s="3"/>
    </row>
    <row r="42" spans="1:9" ht="15" customHeight="1">
      <c r="A42" s="17"/>
      <c r="B42" s="9" t="s">
        <v>379</v>
      </c>
      <c r="C42" s="9" t="s">
        <v>378</v>
      </c>
      <c r="D42" s="182">
        <v>0.87</v>
      </c>
      <c r="E42" s="15" t="s">
        <v>235</v>
      </c>
      <c r="F42" s="181"/>
      <c r="G42" s="20"/>
      <c r="H42" s="20"/>
      <c r="I42" s="4"/>
    </row>
    <row r="43" spans="1:9" ht="15" customHeight="1">
      <c r="A43" s="16"/>
      <c r="B43" s="8"/>
      <c r="C43" s="8"/>
      <c r="D43" s="40"/>
      <c r="E43" s="14"/>
      <c r="F43" s="41"/>
      <c r="G43" s="19"/>
      <c r="H43" s="19"/>
      <c r="I43" s="3"/>
    </row>
    <row r="44" spans="1:9" ht="15" customHeight="1">
      <c r="A44" s="17"/>
      <c r="B44" s="9" t="s">
        <v>275</v>
      </c>
      <c r="C44" s="9" t="s">
        <v>375</v>
      </c>
      <c r="D44" s="182">
        <v>1</v>
      </c>
      <c r="E44" s="15" t="s">
        <v>21</v>
      </c>
      <c r="F44" s="181"/>
      <c r="G44" s="20"/>
      <c r="H44" s="20"/>
      <c r="I44" s="4"/>
    </row>
    <row r="45" spans="1:9" ht="15" customHeight="1">
      <c r="A45" s="16"/>
      <c r="B45" s="8"/>
      <c r="C45" s="8"/>
      <c r="D45" s="40"/>
      <c r="E45" s="14"/>
      <c r="F45" s="41"/>
      <c r="G45" s="19"/>
      <c r="H45" s="19"/>
      <c r="I45" s="3"/>
    </row>
    <row r="46" spans="1:9" ht="15" customHeight="1">
      <c r="A46" s="17"/>
      <c r="B46" s="9"/>
      <c r="C46" s="9"/>
      <c r="D46" s="44"/>
      <c r="E46" s="15"/>
      <c r="F46" s="45"/>
      <c r="G46" s="20"/>
      <c r="H46" s="20"/>
      <c r="I46" s="4"/>
    </row>
    <row r="47" spans="1:9" ht="15" customHeight="1">
      <c r="A47" s="16"/>
      <c r="B47" s="8"/>
      <c r="C47" s="8"/>
      <c r="D47" s="40"/>
      <c r="E47" s="14"/>
      <c r="F47" s="41"/>
      <c r="G47" s="19"/>
      <c r="H47" s="19"/>
      <c r="I47" s="3"/>
    </row>
    <row r="48" spans="1:9" ht="15" customHeight="1">
      <c r="A48" s="17"/>
      <c r="B48" s="9"/>
      <c r="C48" s="9"/>
      <c r="D48" s="44"/>
      <c r="E48" s="15"/>
      <c r="F48" s="45"/>
      <c r="G48" s="20"/>
      <c r="H48" s="20"/>
      <c r="I48" s="4"/>
    </row>
    <row r="49" spans="1:9" ht="15" customHeight="1">
      <c r="A49" s="16"/>
      <c r="B49" s="8"/>
      <c r="C49" s="8"/>
      <c r="D49" s="40"/>
      <c r="E49" s="14"/>
      <c r="F49" s="41"/>
      <c r="G49" s="19"/>
      <c r="H49" s="19"/>
      <c r="I49" s="3"/>
    </row>
    <row r="50" spans="1:9" ht="15" customHeight="1">
      <c r="A50" s="17"/>
      <c r="B50" s="9"/>
      <c r="C50" s="9"/>
      <c r="D50" s="44"/>
      <c r="E50" s="15"/>
      <c r="F50" s="45"/>
      <c r="G50" s="20"/>
      <c r="H50" s="20"/>
      <c r="I50" s="4"/>
    </row>
    <row r="51" spans="1:9" ht="15" customHeight="1">
      <c r="A51" s="16"/>
      <c r="B51" s="8"/>
      <c r="C51" s="8"/>
      <c r="D51" s="40"/>
      <c r="E51" s="14"/>
      <c r="F51" s="41"/>
      <c r="G51" s="19"/>
      <c r="H51" s="19"/>
      <c r="I51" s="3"/>
    </row>
    <row r="52" spans="1:9" ht="15" customHeight="1">
      <c r="A52" s="17"/>
      <c r="B52" s="9"/>
      <c r="C52" s="9"/>
      <c r="D52" s="44"/>
      <c r="E52" s="15"/>
      <c r="F52" s="45"/>
      <c r="G52" s="20"/>
      <c r="H52" s="20"/>
      <c r="I52" s="4"/>
    </row>
    <row r="53" spans="1:9" ht="15" customHeight="1">
      <c r="A53" s="16"/>
      <c r="B53" s="8"/>
      <c r="C53" s="8"/>
      <c r="D53" s="40"/>
      <c r="E53" s="14"/>
      <c r="F53" s="41"/>
      <c r="G53" s="19"/>
      <c r="H53" s="19"/>
      <c r="I53" s="3"/>
    </row>
    <row r="54" spans="1:9" ht="15" customHeight="1">
      <c r="A54" s="17"/>
      <c r="B54" s="9"/>
      <c r="C54" s="9"/>
      <c r="D54" s="44"/>
      <c r="E54" s="15"/>
      <c r="F54" s="45"/>
      <c r="G54" s="20"/>
      <c r="H54" s="20"/>
      <c r="I54" s="4"/>
    </row>
    <row r="55" spans="1:9" ht="15" customHeight="1">
      <c r="A55" s="16"/>
      <c r="B55" s="8"/>
      <c r="C55" s="8"/>
      <c r="D55" s="40"/>
      <c r="E55" s="14"/>
      <c r="F55" s="41"/>
      <c r="G55" s="19"/>
      <c r="H55" s="19"/>
      <c r="I55" s="3"/>
    </row>
    <row r="56" spans="1:9" ht="15" customHeight="1">
      <c r="A56" s="17"/>
      <c r="B56" s="9"/>
      <c r="C56" s="9"/>
      <c r="D56" s="44"/>
      <c r="E56" s="15"/>
      <c r="F56" s="45"/>
      <c r="G56" s="20"/>
      <c r="H56" s="20"/>
      <c r="I56" s="4"/>
    </row>
    <row r="57" spans="1:9" ht="15" customHeight="1">
      <c r="A57" s="16"/>
      <c r="B57" s="8"/>
      <c r="C57" s="8"/>
      <c r="D57" s="40"/>
      <c r="E57" s="14"/>
      <c r="F57" s="41"/>
      <c r="G57" s="19"/>
      <c r="H57" s="19"/>
      <c r="I57" s="3"/>
    </row>
    <row r="58" spans="1:9" ht="15" customHeight="1">
      <c r="A58" s="17"/>
      <c r="B58" s="9"/>
      <c r="C58" s="9"/>
      <c r="D58" s="44"/>
      <c r="E58" s="15"/>
      <c r="F58" s="45"/>
      <c r="G58" s="20"/>
      <c r="H58" s="20"/>
      <c r="I58" s="4"/>
    </row>
    <row r="59" spans="1:9" ht="15" customHeight="1">
      <c r="A59" s="16"/>
      <c r="B59" s="8"/>
      <c r="C59" s="8"/>
      <c r="D59" s="40"/>
      <c r="E59" s="14"/>
      <c r="F59" s="41"/>
      <c r="G59" s="19"/>
      <c r="H59" s="19"/>
      <c r="I59" s="3"/>
    </row>
    <row r="60" spans="1:9" ht="15" customHeight="1">
      <c r="A60" s="17"/>
      <c r="B60" s="9"/>
      <c r="C60" s="9"/>
      <c r="D60" s="44"/>
      <c r="E60" s="15"/>
      <c r="F60" s="45"/>
      <c r="G60" s="20"/>
      <c r="H60" s="20"/>
      <c r="I60" s="4"/>
    </row>
    <row r="61" spans="1:9" ht="15" customHeight="1">
      <c r="A61" s="16"/>
      <c r="B61" s="8"/>
      <c r="C61" s="8"/>
      <c r="D61" s="40"/>
      <c r="E61" s="14"/>
      <c r="F61" s="41"/>
      <c r="G61" s="19"/>
      <c r="H61" s="19"/>
      <c r="I61" s="3"/>
    </row>
    <row r="62" spans="1:9" ht="15" customHeight="1">
      <c r="A62" s="17"/>
      <c r="B62" s="9"/>
      <c r="C62" s="9"/>
      <c r="D62" s="44"/>
      <c r="E62" s="15"/>
      <c r="F62" s="45"/>
      <c r="G62" s="20"/>
      <c r="H62" s="20"/>
      <c r="I62" s="4"/>
    </row>
    <row r="63" spans="1:9" ht="15" customHeight="1">
      <c r="A63" s="16"/>
      <c r="B63" s="8"/>
      <c r="C63" s="8"/>
      <c r="D63" s="40"/>
      <c r="E63" s="14"/>
      <c r="F63" s="41"/>
      <c r="G63" s="19"/>
      <c r="H63" s="19"/>
      <c r="I63" s="3"/>
    </row>
    <row r="64" spans="1:9" ht="15" customHeight="1">
      <c r="A64" s="17"/>
      <c r="B64" s="9"/>
      <c r="C64" s="9"/>
      <c r="D64" s="44"/>
      <c r="E64" s="15"/>
      <c r="F64" s="45"/>
      <c r="G64" s="20"/>
      <c r="H64" s="20"/>
      <c r="I64" s="4"/>
    </row>
    <row r="65" spans="1:9" ht="15" customHeight="1">
      <c r="A65" s="16"/>
      <c r="B65" s="8"/>
      <c r="C65" s="8"/>
      <c r="D65" s="40"/>
      <c r="E65" s="14"/>
      <c r="F65" s="41"/>
      <c r="G65" s="19"/>
      <c r="H65" s="19"/>
      <c r="I65" s="3"/>
    </row>
    <row r="66" spans="1:9" ht="15" customHeight="1">
      <c r="A66" s="17"/>
      <c r="B66" s="9"/>
      <c r="C66" s="9"/>
      <c r="D66" s="44"/>
      <c r="E66" s="15"/>
      <c r="F66" s="45"/>
      <c r="G66" s="20"/>
      <c r="H66" s="20"/>
      <c r="I66" s="4"/>
    </row>
    <row r="67" spans="1:9" ht="15" customHeight="1">
      <c r="A67" s="16"/>
      <c r="B67" s="8"/>
      <c r="C67" s="8"/>
      <c r="D67" s="40"/>
      <c r="E67" s="14"/>
      <c r="F67" s="41"/>
      <c r="G67" s="19"/>
      <c r="H67" s="19"/>
      <c r="I67" s="3"/>
    </row>
    <row r="68" spans="1:9" ht="15" customHeight="1">
      <c r="A68" s="17"/>
      <c r="B68" s="15" t="s">
        <v>15</v>
      </c>
      <c r="C68" s="9"/>
      <c r="D68" s="44"/>
      <c r="E68" s="15"/>
      <c r="F68" s="45"/>
      <c r="G68" s="20"/>
      <c r="H68" s="20">
        <f>SUM(H37:H66)</f>
        <v>0</v>
      </c>
      <c r="I68" s="4"/>
    </row>
    <row r="69" spans="1:9" ht="15" customHeight="1">
      <c r="A69" s="16"/>
      <c r="B69" s="8"/>
      <c r="C69" s="8"/>
      <c r="D69" s="40"/>
      <c r="E69" s="14"/>
      <c r="F69" s="41"/>
      <c r="G69" s="19"/>
      <c r="H69" s="19"/>
      <c r="I69" s="3"/>
    </row>
    <row r="70" spans="1:9">
      <c r="A70" s="17"/>
      <c r="B70" s="15" t="s">
        <v>16</v>
      </c>
      <c r="C70" s="9"/>
      <c r="D70" s="44"/>
      <c r="E70" s="15"/>
      <c r="F70" s="45"/>
      <c r="G70" s="20"/>
      <c r="H70" s="20">
        <f>IF(H68&lt;100,ROUND(H68,0),IF(H68&lt;10000,ROUND(H68,-1),ROUND(H68,3-LEN(INT(H68)))))</f>
        <v>0</v>
      </c>
      <c r="I70" s="4"/>
    </row>
  </sheetData>
  <phoneticPr fontId="2"/>
  <dataValidations count="1">
    <dataValidation imeMode="off" allowBlank="1" showInputMessage="1" showErrorMessage="1" sqref="F1 D1:D5 D7:D40 F36 F71:F63798 G1:H1048576 D42:D63798" xr:uid="{00000000-0002-0000-0300-000000000000}"/>
  </dataValidations>
  <pageMargins left="0.55118110236220474" right="0.31496062992125984" top="0.62992125984251968" bottom="0.19685039370078741" header="0.31496062992125984" footer="0.31496062992125984"/>
  <pageSetup paperSize="9" scale="96" orientation="landscape" r:id="rId1"/>
  <rowBreaks count="1" manualBreakCount="1">
    <brk id="3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8EFBD5-00AD-4534-A6BD-5F60506504A6}">
  <sheetPr>
    <tabColor rgb="FFFFC000"/>
  </sheetPr>
  <dimension ref="A1:Q45"/>
  <sheetViews>
    <sheetView view="pageBreakPreview" zoomScale="115" zoomScaleNormal="115" zoomScaleSheetLayoutView="115" workbookViewId="0">
      <selection activeCell="N31" sqref="N31:R40"/>
    </sheetView>
  </sheetViews>
  <sheetFormatPr defaultRowHeight="12.75"/>
  <cols>
    <col min="1" max="1" width="14.33203125" customWidth="1"/>
    <col min="2" max="2" width="11.6640625" customWidth="1"/>
    <col min="8" max="8" width="12.59765625" customWidth="1"/>
    <col min="9" max="9" width="16.19921875" customWidth="1"/>
    <col min="11" max="11" width="13.46484375" customWidth="1"/>
    <col min="12" max="12" width="10.9296875" customWidth="1"/>
    <col min="13" max="13" width="19.46484375" customWidth="1"/>
    <col min="14" max="14" width="9.59765625" bestFit="1" customWidth="1"/>
  </cols>
  <sheetData>
    <row r="1" spans="1:16" ht="23.25" thickBot="1">
      <c r="A1" s="475"/>
      <c r="B1" s="475"/>
      <c r="C1" s="475"/>
      <c r="D1" s="475"/>
      <c r="E1" s="475"/>
      <c r="F1" s="475"/>
      <c r="G1" s="475"/>
      <c r="H1" s="475"/>
      <c r="I1" s="475"/>
      <c r="J1" s="52"/>
      <c r="K1" s="52"/>
      <c r="L1" s="52"/>
      <c r="M1" s="52"/>
      <c r="N1" s="52"/>
      <c r="O1" s="52"/>
      <c r="P1" s="52"/>
    </row>
    <row r="2" spans="1:16" ht="15.4">
      <c r="A2" s="53" t="s">
        <v>327</v>
      </c>
      <c r="B2" s="54"/>
      <c r="C2" s="54"/>
      <c r="D2" s="55"/>
      <c r="E2" s="56"/>
      <c r="F2" s="57"/>
      <c r="G2" s="58"/>
      <c r="H2" s="59"/>
      <c r="I2" s="60"/>
      <c r="J2" s="61"/>
      <c r="K2" s="61"/>
      <c r="L2" s="61"/>
      <c r="M2" s="61"/>
      <c r="N2" s="61"/>
      <c r="O2" s="61"/>
      <c r="P2" s="61"/>
    </row>
    <row r="3" spans="1:16" ht="15.4">
      <c r="A3" s="62" t="s">
        <v>328</v>
      </c>
      <c r="B3" s="63" t="s">
        <v>329</v>
      </c>
      <c r="C3" s="63" t="s">
        <v>330</v>
      </c>
      <c r="D3" s="64" t="s">
        <v>331</v>
      </c>
      <c r="E3" s="63" t="s">
        <v>0</v>
      </c>
      <c r="F3" s="65" t="s">
        <v>332</v>
      </c>
      <c r="G3" s="66" t="s">
        <v>333</v>
      </c>
      <c r="H3" s="67" t="s">
        <v>334</v>
      </c>
      <c r="I3" s="68" t="s">
        <v>335</v>
      </c>
      <c r="J3" s="61"/>
      <c r="K3" s="61"/>
      <c r="L3" s="61"/>
      <c r="M3" s="61"/>
      <c r="N3" s="61"/>
      <c r="O3" s="61"/>
      <c r="P3" s="61"/>
    </row>
    <row r="4" spans="1:16" ht="15.4">
      <c r="A4" s="69"/>
      <c r="B4" s="70"/>
      <c r="C4" s="71"/>
      <c r="D4" s="72"/>
      <c r="E4" s="73"/>
      <c r="F4" s="74"/>
      <c r="G4" s="75"/>
      <c r="H4" s="76"/>
      <c r="I4" s="77"/>
      <c r="J4" s="61"/>
      <c r="K4" s="61"/>
      <c r="L4" s="61"/>
      <c r="M4" s="61"/>
      <c r="N4" s="61"/>
      <c r="O4" s="61"/>
      <c r="P4" s="61"/>
    </row>
    <row r="5" spans="1:16" ht="15.4">
      <c r="A5" s="78" t="s">
        <v>336</v>
      </c>
      <c r="B5" s="79"/>
      <c r="C5" s="80"/>
      <c r="D5" s="81"/>
      <c r="E5" s="82"/>
      <c r="F5" s="83"/>
      <c r="G5" s="84"/>
      <c r="H5" s="85"/>
      <c r="I5" s="86"/>
      <c r="J5" s="61"/>
      <c r="K5" s="61"/>
      <c r="L5" s="61"/>
      <c r="M5" s="61"/>
      <c r="N5" s="61"/>
      <c r="O5" s="61"/>
      <c r="P5" s="61"/>
    </row>
    <row r="6" spans="1:16" ht="15.4">
      <c r="A6" s="87"/>
      <c r="B6" s="88"/>
      <c r="C6" s="88"/>
      <c r="D6" s="89"/>
      <c r="E6" s="90"/>
      <c r="F6" s="91"/>
      <c r="G6" s="92"/>
      <c r="H6" s="93"/>
      <c r="I6" s="94"/>
      <c r="J6" s="61"/>
      <c r="K6" s="61"/>
      <c r="L6" s="61"/>
      <c r="M6" s="61"/>
      <c r="N6" s="61"/>
      <c r="O6" s="61"/>
      <c r="P6" s="61"/>
    </row>
    <row r="7" spans="1:16" ht="15.4">
      <c r="A7" s="95" t="s">
        <v>337</v>
      </c>
      <c r="B7" s="71"/>
      <c r="C7" s="71"/>
      <c r="D7" s="72"/>
      <c r="E7" s="96" t="s">
        <v>338</v>
      </c>
      <c r="F7" s="97">
        <v>1</v>
      </c>
      <c r="G7" s="75"/>
      <c r="H7" s="98"/>
      <c r="I7" s="86"/>
      <c r="J7" s="61"/>
      <c r="K7" s="61"/>
      <c r="L7" s="61"/>
      <c r="M7" s="61"/>
      <c r="N7" s="61"/>
      <c r="O7" s="61"/>
      <c r="P7" s="61"/>
    </row>
    <row r="8" spans="1:16" ht="15.4">
      <c r="A8" s="87"/>
      <c r="B8" s="88"/>
      <c r="C8" s="88"/>
      <c r="D8" s="89"/>
      <c r="E8" s="99"/>
      <c r="F8" s="100"/>
      <c r="G8" s="92"/>
      <c r="H8" s="101"/>
      <c r="I8" s="94"/>
      <c r="J8" s="102"/>
      <c r="K8" s="61"/>
      <c r="L8" s="61"/>
      <c r="M8" s="61"/>
      <c r="N8" s="61"/>
      <c r="O8" s="61"/>
      <c r="P8" s="61"/>
    </row>
    <row r="9" spans="1:16" ht="15.4">
      <c r="A9" s="103"/>
      <c r="B9" s="80"/>
      <c r="C9" s="80"/>
      <c r="D9" s="81"/>
      <c r="E9" s="104"/>
      <c r="F9" s="105"/>
      <c r="G9" s="84"/>
      <c r="H9" s="106"/>
      <c r="I9" s="86"/>
      <c r="J9" s="61"/>
      <c r="K9" s="61"/>
      <c r="L9" s="61"/>
      <c r="M9" s="61"/>
      <c r="N9" s="61"/>
      <c r="O9" s="61"/>
      <c r="P9" s="61"/>
    </row>
    <row r="10" spans="1:16" ht="15.4">
      <c r="A10" s="107"/>
      <c r="B10" s="71"/>
      <c r="C10" s="71"/>
      <c r="D10" s="72"/>
      <c r="E10" s="96"/>
      <c r="F10" s="97"/>
      <c r="G10" s="75"/>
      <c r="H10" s="98"/>
      <c r="I10" s="77"/>
      <c r="J10" s="61"/>
      <c r="K10" s="61"/>
      <c r="L10" s="61"/>
      <c r="M10" s="61"/>
      <c r="N10" s="61"/>
      <c r="O10" s="61"/>
      <c r="P10" s="61"/>
    </row>
    <row r="11" spans="1:16" ht="15.4">
      <c r="A11" s="108"/>
      <c r="B11" s="80"/>
      <c r="C11" s="80"/>
      <c r="D11" s="81"/>
      <c r="E11" s="104"/>
      <c r="F11" s="105"/>
      <c r="G11" s="84"/>
      <c r="H11" s="106"/>
      <c r="I11" s="86"/>
      <c r="J11" s="61"/>
      <c r="K11" s="61"/>
      <c r="L11" s="61"/>
      <c r="M11" s="61"/>
      <c r="N11" s="61"/>
      <c r="O11" s="61"/>
      <c r="P11" s="61"/>
    </row>
    <row r="12" spans="1:16" ht="15.4">
      <c r="A12" s="107"/>
      <c r="B12" s="71"/>
      <c r="C12" s="71"/>
      <c r="D12" s="72"/>
      <c r="E12" s="96"/>
      <c r="F12" s="97"/>
      <c r="G12" s="75"/>
      <c r="H12" s="98"/>
      <c r="I12" s="77"/>
      <c r="J12" s="109"/>
      <c r="K12" s="110"/>
      <c r="L12" s="110"/>
      <c r="M12" s="111"/>
      <c r="N12" s="111"/>
      <c r="O12" s="61"/>
      <c r="P12" s="61"/>
    </row>
    <row r="13" spans="1:16" ht="15.4">
      <c r="A13" s="112" t="s">
        <v>339</v>
      </c>
      <c r="B13" s="113" t="s">
        <v>340</v>
      </c>
      <c r="C13" s="114"/>
      <c r="D13" s="81"/>
      <c r="E13" s="104" t="s">
        <v>338</v>
      </c>
      <c r="F13" s="105">
        <v>1</v>
      </c>
      <c r="G13" s="84"/>
      <c r="H13" s="106"/>
      <c r="I13" s="86"/>
      <c r="J13" s="61"/>
      <c r="K13" s="111"/>
      <c r="L13" s="111"/>
      <c r="M13" s="111"/>
      <c r="N13" s="111"/>
      <c r="O13" s="61"/>
      <c r="P13" s="61"/>
    </row>
    <row r="14" spans="1:16" ht="14.25">
      <c r="A14" s="107"/>
      <c r="B14" s="115"/>
      <c r="C14" s="71"/>
      <c r="D14" s="72"/>
      <c r="E14" s="96"/>
      <c r="F14" s="97"/>
      <c r="G14" s="75"/>
      <c r="H14" s="98"/>
      <c r="I14" s="77"/>
      <c r="J14" s="116"/>
      <c r="K14" s="111"/>
      <c r="L14" s="117"/>
      <c r="M14" s="118"/>
      <c r="N14" s="111"/>
      <c r="O14" s="116"/>
      <c r="P14" s="116"/>
    </row>
    <row r="15" spans="1:16" ht="14.25">
      <c r="A15" s="108"/>
      <c r="B15" s="113" t="s">
        <v>341</v>
      </c>
      <c r="C15" s="80"/>
      <c r="D15" s="81"/>
      <c r="E15" s="104"/>
      <c r="F15" s="105"/>
      <c r="G15" s="84"/>
      <c r="H15" s="106"/>
      <c r="I15" s="86"/>
      <c r="J15" s="116"/>
      <c r="K15" s="111"/>
      <c r="L15" s="111"/>
      <c r="M15" s="111"/>
      <c r="N15" s="111"/>
      <c r="O15" s="116"/>
      <c r="P15" s="116"/>
    </row>
    <row r="16" spans="1:16" ht="15.75" thickBot="1">
      <c r="A16" s="107"/>
      <c r="B16" s="115"/>
      <c r="C16" s="71"/>
      <c r="D16" s="72"/>
      <c r="E16" s="96"/>
      <c r="F16" s="97"/>
      <c r="G16" s="75"/>
      <c r="H16" s="98"/>
      <c r="I16" s="77"/>
      <c r="J16" s="109"/>
      <c r="K16" s="119"/>
      <c r="L16" s="120"/>
      <c r="M16" s="120"/>
      <c r="N16" s="121"/>
      <c r="O16" s="121"/>
      <c r="P16" s="122"/>
    </row>
    <row r="17" spans="1:16" ht="15.4">
      <c r="A17" s="108" t="s">
        <v>342</v>
      </c>
      <c r="B17" s="113" t="s">
        <v>343</v>
      </c>
      <c r="C17" s="80"/>
      <c r="D17" s="81"/>
      <c r="E17" s="104"/>
      <c r="F17" s="105"/>
      <c r="G17" s="84"/>
      <c r="H17" s="106"/>
      <c r="I17" s="123"/>
      <c r="J17" s="61"/>
      <c r="K17" s="124"/>
      <c r="L17" s="125"/>
      <c r="M17" s="126"/>
      <c r="N17" s="121"/>
      <c r="O17" s="121"/>
      <c r="P17" s="122"/>
    </row>
    <row r="18" spans="1:16" ht="15.4">
      <c r="A18" s="107"/>
      <c r="B18" s="115"/>
      <c r="C18" s="71"/>
      <c r="D18" s="72"/>
      <c r="E18" s="96"/>
      <c r="F18" s="97"/>
      <c r="G18" s="75"/>
      <c r="H18" s="98"/>
      <c r="I18" s="127"/>
      <c r="J18" s="61"/>
      <c r="K18" s="128" t="s">
        <v>344</v>
      </c>
      <c r="L18" s="129" t="s">
        <v>345</v>
      </c>
      <c r="M18" s="130" t="s">
        <v>346</v>
      </c>
      <c r="N18" s="121"/>
      <c r="O18" s="121"/>
      <c r="P18" s="122"/>
    </row>
    <row r="19" spans="1:16" ht="15.4">
      <c r="A19" s="112" t="s">
        <v>347</v>
      </c>
      <c r="B19" s="113"/>
      <c r="C19" s="80"/>
      <c r="D19" s="81"/>
      <c r="E19" s="104"/>
      <c r="F19" s="105"/>
      <c r="G19" s="84"/>
      <c r="H19" s="106"/>
      <c r="I19" s="131"/>
      <c r="J19" s="61"/>
      <c r="K19" s="132" t="s">
        <v>327</v>
      </c>
      <c r="L19" s="133"/>
      <c r="M19" s="134"/>
      <c r="N19" s="121"/>
      <c r="O19" s="121"/>
      <c r="P19" s="122"/>
    </row>
    <row r="20" spans="1:16" ht="15.4">
      <c r="A20" s="135"/>
      <c r="B20" s="136"/>
      <c r="C20" s="71"/>
      <c r="D20" s="72"/>
      <c r="E20" s="96"/>
      <c r="F20" s="137"/>
      <c r="G20" s="75"/>
      <c r="H20" s="98"/>
      <c r="I20" s="127"/>
      <c r="J20" s="109"/>
      <c r="K20" s="138" t="s">
        <v>348</v>
      </c>
      <c r="L20" s="139"/>
      <c r="M20" s="140"/>
      <c r="N20" s="121"/>
      <c r="O20" s="121"/>
      <c r="P20" s="122"/>
    </row>
    <row r="21" spans="1:16" ht="15.4">
      <c r="A21" s="103"/>
      <c r="B21" s="141"/>
      <c r="C21" s="80"/>
      <c r="D21" s="81"/>
      <c r="E21" s="104"/>
      <c r="F21" s="142"/>
      <c r="G21" s="84"/>
      <c r="H21" s="106"/>
      <c r="I21" s="131"/>
      <c r="J21" s="61"/>
      <c r="K21" s="132" t="s">
        <v>327</v>
      </c>
      <c r="L21" s="133"/>
      <c r="M21" s="134"/>
      <c r="N21" s="143"/>
      <c r="O21" s="144"/>
      <c r="P21" s="145"/>
    </row>
    <row r="22" spans="1:16" ht="15.4">
      <c r="A22" s="107"/>
      <c r="B22" s="146"/>
      <c r="C22" s="88"/>
      <c r="D22" s="89"/>
      <c r="E22" s="99"/>
      <c r="F22" s="100"/>
      <c r="G22" s="92"/>
      <c r="H22" s="101"/>
      <c r="I22" s="127"/>
      <c r="J22" s="61"/>
      <c r="K22" s="138" t="s">
        <v>349</v>
      </c>
      <c r="L22" s="139"/>
      <c r="M22" s="140"/>
      <c r="N22" s="147"/>
      <c r="O22" s="121"/>
      <c r="P22" s="122"/>
    </row>
    <row r="23" spans="1:16" ht="15.4">
      <c r="A23" s="112" t="s">
        <v>350</v>
      </c>
      <c r="B23" s="113" t="s">
        <v>351</v>
      </c>
      <c r="C23" s="114"/>
      <c r="D23" s="81"/>
      <c r="E23" s="104" t="s">
        <v>338</v>
      </c>
      <c r="F23" s="105">
        <v>1</v>
      </c>
      <c r="G23" s="84"/>
      <c r="H23" s="106"/>
      <c r="I23" s="123"/>
      <c r="J23" s="61"/>
      <c r="K23" s="132"/>
      <c r="L23" s="133"/>
      <c r="M23" s="134"/>
      <c r="N23" s="121"/>
      <c r="O23" s="121"/>
      <c r="P23" s="122"/>
    </row>
    <row r="24" spans="1:16" ht="15.4">
      <c r="A24" s="107"/>
      <c r="B24" s="115"/>
      <c r="C24" s="71"/>
      <c r="D24" s="72"/>
      <c r="E24" s="96"/>
      <c r="F24" s="97"/>
      <c r="G24" s="75"/>
      <c r="H24" s="148"/>
      <c r="I24" s="127"/>
      <c r="J24" s="61"/>
      <c r="K24" s="138" t="s">
        <v>352</v>
      </c>
      <c r="L24" s="139"/>
      <c r="M24" s="149"/>
      <c r="N24" s="150"/>
      <c r="O24" s="121"/>
      <c r="P24" s="122"/>
    </row>
    <row r="25" spans="1:16" ht="15.4">
      <c r="A25" s="112" t="s">
        <v>353</v>
      </c>
      <c r="B25" s="113"/>
      <c r="C25" s="80"/>
      <c r="D25" s="81"/>
      <c r="E25" s="104"/>
      <c r="F25" s="105"/>
      <c r="G25" s="84"/>
      <c r="H25" s="151"/>
      <c r="I25" s="131"/>
      <c r="J25" s="61"/>
      <c r="K25" s="132"/>
      <c r="L25" s="133"/>
      <c r="M25" s="134"/>
      <c r="N25" s="121"/>
      <c r="O25" s="121"/>
      <c r="P25" s="122"/>
    </row>
    <row r="26" spans="1:16" ht="15.4">
      <c r="A26" s="107"/>
      <c r="B26" s="115"/>
      <c r="C26" s="71"/>
      <c r="D26" s="72"/>
      <c r="E26" s="96"/>
      <c r="F26" s="97"/>
      <c r="G26" s="75"/>
      <c r="H26" s="98"/>
      <c r="I26" s="127"/>
      <c r="J26" s="61"/>
      <c r="K26" s="138" t="s">
        <v>354</v>
      </c>
      <c r="L26" s="139"/>
      <c r="M26" s="149"/>
      <c r="N26" s="121"/>
      <c r="O26" s="121"/>
      <c r="P26" s="122"/>
    </row>
    <row r="27" spans="1:16" ht="15.4">
      <c r="A27" s="112" t="s">
        <v>355</v>
      </c>
      <c r="B27" s="113" t="s">
        <v>356</v>
      </c>
      <c r="C27" s="114"/>
      <c r="D27" s="81"/>
      <c r="E27" s="104" t="s">
        <v>338</v>
      </c>
      <c r="F27" s="105">
        <v>1</v>
      </c>
      <c r="G27" s="84"/>
      <c r="H27" s="106"/>
      <c r="I27" s="123"/>
      <c r="J27" s="61"/>
      <c r="K27" s="132"/>
      <c r="L27" s="133"/>
      <c r="M27" s="134"/>
      <c r="N27" s="143"/>
      <c r="O27" s="144"/>
      <c r="P27" s="122"/>
    </row>
    <row r="28" spans="1:16" ht="15.4">
      <c r="A28" s="152"/>
      <c r="B28" s="88"/>
      <c r="C28" s="88"/>
      <c r="D28" s="89"/>
      <c r="E28" s="99"/>
      <c r="F28" s="100"/>
      <c r="G28" s="92"/>
      <c r="H28" s="101"/>
      <c r="I28" s="153"/>
      <c r="J28" s="61"/>
      <c r="K28" s="138" t="s">
        <v>357</v>
      </c>
      <c r="L28" s="139"/>
      <c r="M28" s="149"/>
      <c r="N28" s="147"/>
      <c r="O28" s="121"/>
      <c r="P28" s="122"/>
    </row>
    <row r="29" spans="1:16" ht="15.4">
      <c r="A29" s="154" t="s">
        <v>358</v>
      </c>
      <c r="B29" s="80"/>
      <c r="C29" s="80"/>
      <c r="D29" s="81"/>
      <c r="E29" s="104"/>
      <c r="F29" s="105"/>
      <c r="G29" s="84"/>
      <c r="H29" s="155"/>
      <c r="I29" s="156"/>
      <c r="J29" s="61"/>
      <c r="K29" s="132"/>
      <c r="L29" s="133"/>
      <c r="M29" s="134"/>
      <c r="N29" s="121"/>
      <c r="O29" s="121"/>
      <c r="P29" s="122"/>
    </row>
    <row r="30" spans="1:16" ht="15.4">
      <c r="A30" s="95"/>
      <c r="B30" s="71"/>
      <c r="C30" s="71"/>
      <c r="D30" s="72"/>
      <c r="E30" s="96"/>
      <c r="F30" s="97"/>
      <c r="G30" s="75"/>
      <c r="H30" s="98"/>
      <c r="I30" s="127"/>
      <c r="J30" s="61"/>
      <c r="K30" s="138" t="s">
        <v>359</v>
      </c>
      <c r="L30" s="139"/>
      <c r="M30" s="149"/>
      <c r="N30" s="121"/>
      <c r="O30" s="121"/>
      <c r="P30" s="122"/>
    </row>
    <row r="31" spans="1:16" ht="15.4">
      <c r="A31" s="154" t="s">
        <v>360</v>
      </c>
      <c r="B31" s="79"/>
      <c r="C31" s="80"/>
      <c r="D31" s="81"/>
      <c r="E31" s="104" t="s">
        <v>338</v>
      </c>
      <c r="F31" s="105">
        <v>1</v>
      </c>
      <c r="G31" s="84"/>
      <c r="H31" s="106"/>
      <c r="I31" s="157"/>
      <c r="J31" s="61"/>
      <c r="K31" s="132"/>
      <c r="L31" s="133"/>
      <c r="M31" s="134"/>
      <c r="N31" s="143"/>
      <c r="O31" s="144"/>
      <c r="P31" s="122"/>
    </row>
    <row r="32" spans="1:16" ht="15.4">
      <c r="A32" s="152"/>
      <c r="B32" s="71"/>
      <c r="C32" s="71"/>
      <c r="D32" s="72"/>
      <c r="E32" s="73"/>
      <c r="F32" s="158"/>
      <c r="G32" s="75"/>
      <c r="H32" s="98"/>
      <c r="I32" s="77"/>
      <c r="J32" s="61"/>
      <c r="K32" s="138" t="s">
        <v>361</v>
      </c>
      <c r="L32" s="139"/>
      <c r="M32" s="149"/>
      <c r="N32" s="159"/>
      <c r="O32" s="121"/>
      <c r="P32" s="122"/>
    </row>
    <row r="33" spans="1:17" ht="15.75" thickBot="1">
      <c r="A33" s="160" t="s">
        <v>362</v>
      </c>
      <c r="B33" s="161"/>
      <c r="C33" s="161"/>
      <c r="D33" s="162"/>
      <c r="E33" s="163"/>
      <c r="F33" s="164"/>
      <c r="G33" s="165"/>
      <c r="H33" s="166"/>
      <c r="I33" s="167"/>
      <c r="J33" s="61"/>
      <c r="K33" s="132"/>
      <c r="L33" s="133"/>
      <c r="M33" s="134"/>
      <c r="N33" s="168"/>
      <c r="O33" s="169"/>
      <c r="P33" s="122"/>
    </row>
    <row r="34" spans="1:17" ht="15.4">
      <c r="A34" s="170"/>
      <c r="B34" s="171"/>
      <c r="C34" s="72"/>
      <c r="D34" s="72"/>
      <c r="E34" s="170"/>
      <c r="F34" s="172"/>
      <c r="G34" s="173"/>
      <c r="H34" s="76"/>
      <c r="I34" s="72"/>
      <c r="J34" s="61"/>
      <c r="K34" s="138" t="s">
        <v>363</v>
      </c>
      <c r="L34" s="139"/>
      <c r="M34" s="149"/>
      <c r="N34" s="168"/>
      <c r="O34" s="169"/>
      <c r="P34" s="122"/>
    </row>
    <row r="35" spans="1:17" ht="15.4">
      <c r="A35" s="170"/>
      <c r="B35" s="171"/>
      <c r="C35" s="72"/>
      <c r="D35" s="72"/>
      <c r="E35" s="170"/>
      <c r="F35" s="172"/>
      <c r="G35" s="173"/>
      <c r="H35" s="76"/>
      <c r="I35" s="72"/>
      <c r="J35" s="61"/>
      <c r="K35" s="132"/>
      <c r="L35" s="133"/>
      <c r="M35" s="134"/>
      <c r="N35" s="168"/>
      <c r="O35" s="121"/>
      <c r="P35" s="122"/>
    </row>
    <row r="36" spans="1:17" ht="15.4">
      <c r="A36" s="72"/>
      <c r="B36" s="171"/>
      <c r="C36" s="72"/>
      <c r="D36" s="72"/>
      <c r="E36" s="170"/>
      <c r="F36" s="172"/>
      <c r="G36" s="173"/>
      <c r="H36" s="76"/>
      <c r="I36" s="72"/>
      <c r="J36" s="61"/>
      <c r="K36" s="421" t="s">
        <v>526</v>
      </c>
      <c r="L36" s="139"/>
      <c r="M36" s="149"/>
      <c r="N36" s="168"/>
      <c r="O36" s="121"/>
      <c r="P36" s="122"/>
      <c r="Q36" s="422"/>
    </row>
    <row r="37" spans="1:17" ht="15.4">
      <c r="A37" s="72"/>
      <c r="B37" s="171"/>
      <c r="C37" s="72"/>
      <c r="D37" s="72"/>
      <c r="E37" s="170"/>
      <c r="F37" s="172"/>
      <c r="G37" s="173"/>
      <c r="H37" s="76"/>
      <c r="I37" s="174"/>
      <c r="J37" s="61"/>
      <c r="K37" s="132"/>
      <c r="L37" s="133"/>
      <c r="M37" s="134"/>
      <c r="N37" s="121"/>
      <c r="O37" s="121"/>
      <c r="P37" s="122"/>
    </row>
    <row r="38" spans="1:17" ht="15.4">
      <c r="A38" s="72"/>
      <c r="B38" s="72"/>
      <c r="C38" s="72"/>
      <c r="D38" s="72"/>
      <c r="E38" s="170"/>
      <c r="F38" s="175"/>
      <c r="G38" s="173"/>
      <c r="H38" s="76"/>
      <c r="I38" s="72"/>
      <c r="J38" s="61"/>
      <c r="K38" s="176" t="s">
        <v>364</v>
      </c>
      <c r="L38" s="139"/>
      <c r="M38" s="140"/>
      <c r="N38" s="121"/>
      <c r="O38" s="121"/>
      <c r="P38" s="122"/>
    </row>
    <row r="39" spans="1:17" ht="15.4">
      <c r="A39" s="171"/>
      <c r="B39" s="171"/>
      <c r="C39" s="72"/>
      <c r="D39" s="72"/>
      <c r="E39" s="170"/>
      <c r="F39" s="172"/>
      <c r="G39" s="173"/>
      <c r="H39" s="76"/>
      <c r="I39" s="72"/>
      <c r="J39" s="61"/>
      <c r="K39" s="132"/>
      <c r="L39" s="133"/>
      <c r="M39" s="134"/>
      <c r="N39" s="121"/>
      <c r="O39" s="121"/>
      <c r="P39" s="122"/>
    </row>
    <row r="40" spans="1:17" ht="15.4">
      <c r="A40" s="72"/>
      <c r="B40" s="72"/>
      <c r="C40" s="72"/>
      <c r="D40" s="72"/>
      <c r="E40" s="170"/>
      <c r="F40" s="175"/>
      <c r="G40" s="173"/>
      <c r="H40" s="76"/>
      <c r="I40" s="72"/>
      <c r="J40" s="61"/>
      <c r="K40" s="138" t="s">
        <v>365</v>
      </c>
      <c r="L40" s="139"/>
      <c r="M40" s="140"/>
      <c r="N40" s="121"/>
      <c r="O40" s="121"/>
      <c r="P40" s="122"/>
    </row>
    <row r="41" spans="1:17" ht="15.4">
      <c r="A41" s="72"/>
      <c r="B41" s="72"/>
      <c r="C41" s="72"/>
      <c r="D41" s="72"/>
      <c r="E41" s="170"/>
      <c r="F41" s="175"/>
      <c r="G41" s="173"/>
      <c r="H41" s="76"/>
      <c r="I41" s="72"/>
      <c r="J41" s="61"/>
      <c r="K41" s="132"/>
      <c r="L41" s="133"/>
      <c r="M41" s="134"/>
      <c r="N41" s="121"/>
      <c r="O41" s="121"/>
      <c r="P41" s="122"/>
    </row>
    <row r="42" spans="1:17" ht="15.75" thickBot="1">
      <c r="A42" s="72"/>
      <c r="B42" s="72"/>
      <c r="C42" s="72"/>
      <c r="D42" s="72"/>
      <c r="E42" s="170"/>
      <c r="F42" s="175"/>
      <c r="G42" s="173"/>
      <c r="H42" s="76"/>
      <c r="I42" s="72"/>
      <c r="J42" s="61"/>
      <c r="K42" s="177"/>
      <c r="L42" s="178"/>
      <c r="M42" s="179"/>
      <c r="N42" s="121"/>
      <c r="O42" s="121"/>
      <c r="P42" s="122"/>
    </row>
    <row r="43" spans="1:17" ht="15.4">
      <c r="A43" s="72"/>
      <c r="B43" s="72"/>
      <c r="C43" s="72"/>
      <c r="D43" s="72"/>
      <c r="E43" s="170"/>
      <c r="F43" s="175"/>
      <c r="G43" s="173"/>
      <c r="H43" s="76"/>
      <c r="I43" s="72"/>
      <c r="J43" s="61"/>
      <c r="K43" s="61"/>
      <c r="L43" s="61"/>
      <c r="M43" s="61"/>
      <c r="N43" s="61"/>
      <c r="O43" s="61"/>
      <c r="P43" s="61"/>
    </row>
    <row r="44" spans="1:17" ht="15.4">
      <c r="A44" s="72"/>
      <c r="B44" s="72"/>
      <c r="C44" s="72"/>
      <c r="D44" s="72"/>
      <c r="E44" s="170"/>
      <c r="F44" s="175"/>
      <c r="G44" s="173"/>
      <c r="H44" s="76"/>
      <c r="I44" s="72"/>
      <c r="J44" s="61"/>
      <c r="K44" s="61"/>
      <c r="L44" s="61"/>
      <c r="M44" s="61"/>
      <c r="N44" s="61"/>
      <c r="O44" s="61"/>
      <c r="P44" s="61"/>
    </row>
    <row r="45" spans="1:17" ht="15.4">
      <c r="A45" s="72"/>
      <c r="B45" s="72"/>
      <c r="C45" s="72"/>
      <c r="D45" s="72"/>
      <c r="E45" s="170"/>
      <c r="F45" s="175"/>
      <c r="G45" s="173"/>
      <c r="H45" s="76"/>
      <c r="I45" s="72"/>
      <c r="J45" s="61"/>
      <c r="K45" s="61"/>
      <c r="L45" s="61"/>
      <c r="M45" s="61"/>
      <c r="N45" s="61"/>
      <c r="O45" s="61"/>
      <c r="P45" s="61"/>
    </row>
  </sheetData>
  <mergeCells count="1">
    <mergeCell ref="A1:I1"/>
  </mergeCells>
  <phoneticPr fontId="2"/>
  <pageMargins left="0.55118110236220474" right="0.31496062992125984" top="0.62992125984251968" bottom="0.19685039370078741" header="0.31496062992125984" footer="0.31496062992125984"/>
  <pageSetup paperSize="9" scale="85" orientation="landscape" r:id="rId1"/>
  <colBreaks count="1" manualBreakCount="1">
    <brk id="13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33C0F-E9A1-439D-A328-D0AA99D7E481}">
  <sheetPr>
    <tabColor rgb="FFFFFF00"/>
  </sheetPr>
  <dimension ref="B1:O27"/>
  <sheetViews>
    <sheetView showGridLines="0" showZeros="0" view="pageBreakPreview" zoomScaleNormal="62" zoomScaleSheetLayoutView="100" workbookViewId="0">
      <selection activeCell="N2" sqref="N2:O8"/>
    </sheetView>
  </sheetViews>
  <sheetFormatPr defaultRowHeight="21" customHeight="1"/>
  <cols>
    <col min="1" max="1" width="9" style="190"/>
    <col min="2" max="2" width="13.59765625" style="190" customWidth="1"/>
    <col min="3" max="3" width="14.46484375" style="190" customWidth="1"/>
    <col min="4" max="5" width="11.59765625" style="190" customWidth="1"/>
    <col min="6" max="6" width="5.06640625" style="190" customWidth="1"/>
    <col min="7" max="7" width="9.06640625" style="190" customWidth="1"/>
    <col min="8" max="8" width="10.59765625" style="190" customWidth="1"/>
    <col min="9" max="9" width="16.59765625" style="190" customWidth="1"/>
    <col min="10" max="10" width="7.59765625" style="191" customWidth="1"/>
    <col min="11" max="11" width="4.59765625" style="192" customWidth="1"/>
    <col min="12" max="12" width="15.59765625" style="190" customWidth="1"/>
    <col min="13" max="13" width="9" style="190"/>
    <col min="14" max="15" width="12.59765625" style="190" customWidth="1"/>
    <col min="16" max="257" width="9" style="190"/>
    <col min="258" max="258" width="13.59765625" style="190" customWidth="1"/>
    <col min="259" max="259" width="14.46484375" style="190" customWidth="1"/>
    <col min="260" max="261" width="11.59765625" style="190" customWidth="1"/>
    <col min="262" max="262" width="5.06640625" style="190" customWidth="1"/>
    <col min="263" max="263" width="9.06640625" style="190" customWidth="1"/>
    <col min="264" max="264" width="10.59765625" style="190" customWidth="1"/>
    <col min="265" max="265" width="16.59765625" style="190" customWidth="1"/>
    <col min="266" max="266" width="7.59765625" style="190" customWidth="1"/>
    <col min="267" max="267" width="4.59765625" style="190" customWidth="1"/>
    <col min="268" max="268" width="15.59765625" style="190" customWidth="1"/>
    <col min="269" max="269" width="9" style="190"/>
    <col min="270" max="271" width="12.59765625" style="190" customWidth="1"/>
    <col min="272" max="513" width="9" style="190"/>
    <col min="514" max="514" width="13.59765625" style="190" customWidth="1"/>
    <col min="515" max="515" width="14.46484375" style="190" customWidth="1"/>
    <col min="516" max="517" width="11.59765625" style="190" customWidth="1"/>
    <col min="518" max="518" width="5.06640625" style="190" customWidth="1"/>
    <col min="519" max="519" width="9.06640625" style="190" customWidth="1"/>
    <col min="520" max="520" width="10.59765625" style="190" customWidth="1"/>
    <col min="521" max="521" width="16.59765625" style="190" customWidth="1"/>
    <col min="522" max="522" width="7.59765625" style="190" customWidth="1"/>
    <col min="523" max="523" width="4.59765625" style="190" customWidth="1"/>
    <col min="524" max="524" width="15.59765625" style="190" customWidth="1"/>
    <col min="525" max="525" width="9" style="190"/>
    <col min="526" max="527" width="12.59765625" style="190" customWidth="1"/>
    <col min="528" max="769" width="9" style="190"/>
    <col min="770" max="770" width="13.59765625" style="190" customWidth="1"/>
    <col min="771" max="771" width="14.46484375" style="190" customWidth="1"/>
    <col min="772" max="773" width="11.59765625" style="190" customWidth="1"/>
    <col min="774" max="774" width="5.06640625" style="190" customWidth="1"/>
    <col min="775" max="775" width="9.06640625" style="190" customWidth="1"/>
    <col min="776" max="776" width="10.59765625" style="190" customWidth="1"/>
    <col min="777" max="777" width="16.59765625" style="190" customWidth="1"/>
    <col min="778" max="778" width="7.59765625" style="190" customWidth="1"/>
    <col min="779" max="779" width="4.59765625" style="190" customWidth="1"/>
    <col min="780" max="780" width="15.59765625" style="190" customWidth="1"/>
    <col min="781" max="781" width="9" style="190"/>
    <col min="782" max="783" width="12.59765625" style="190" customWidth="1"/>
    <col min="784" max="1025" width="9" style="190"/>
    <col min="1026" max="1026" width="13.59765625" style="190" customWidth="1"/>
    <col min="1027" max="1027" width="14.46484375" style="190" customWidth="1"/>
    <col min="1028" max="1029" width="11.59765625" style="190" customWidth="1"/>
    <col min="1030" max="1030" width="5.06640625" style="190" customWidth="1"/>
    <col min="1031" max="1031" width="9.06640625" style="190" customWidth="1"/>
    <col min="1032" max="1032" width="10.59765625" style="190" customWidth="1"/>
    <col min="1033" max="1033" width="16.59765625" style="190" customWidth="1"/>
    <col min="1034" max="1034" width="7.59765625" style="190" customWidth="1"/>
    <col min="1035" max="1035" width="4.59765625" style="190" customWidth="1"/>
    <col min="1036" max="1036" width="15.59765625" style="190" customWidth="1"/>
    <col min="1037" max="1037" width="9" style="190"/>
    <col min="1038" max="1039" width="12.59765625" style="190" customWidth="1"/>
    <col min="1040" max="1281" width="9" style="190"/>
    <col min="1282" max="1282" width="13.59765625" style="190" customWidth="1"/>
    <col min="1283" max="1283" width="14.46484375" style="190" customWidth="1"/>
    <col min="1284" max="1285" width="11.59765625" style="190" customWidth="1"/>
    <col min="1286" max="1286" width="5.06640625" style="190" customWidth="1"/>
    <col min="1287" max="1287" width="9.06640625" style="190" customWidth="1"/>
    <col min="1288" max="1288" width="10.59765625" style="190" customWidth="1"/>
    <col min="1289" max="1289" width="16.59765625" style="190" customWidth="1"/>
    <col min="1290" max="1290" width="7.59765625" style="190" customWidth="1"/>
    <col min="1291" max="1291" width="4.59765625" style="190" customWidth="1"/>
    <col min="1292" max="1292" width="15.59765625" style="190" customWidth="1"/>
    <col min="1293" max="1293" width="9" style="190"/>
    <col min="1294" max="1295" width="12.59765625" style="190" customWidth="1"/>
    <col min="1296" max="1537" width="9" style="190"/>
    <col min="1538" max="1538" width="13.59765625" style="190" customWidth="1"/>
    <col min="1539" max="1539" width="14.46484375" style="190" customWidth="1"/>
    <col min="1540" max="1541" width="11.59765625" style="190" customWidth="1"/>
    <col min="1542" max="1542" width="5.06640625" style="190" customWidth="1"/>
    <col min="1543" max="1543" width="9.06640625" style="190" customWidth="1"/>
    <col min="1544" max="1544" width="10.59765625" style="190" customWidth="1"/>
    <col min="1545" max="1545" width="16.59765625" style="190" customWidth="1"/>
    <col min="1546" max="1546" width="7.59765625" style="190" customWidth="1"/>
    <col min="1547" max="1547" width="4.59765625" style="190" customWidth="1"/>
    <col min="1548" max="1548" width="15.59765625" style="190" customWidth="1"/>
    <col min="1549" max="1549" width="9" style="190"/>
    <col min="1550" max="1551" width="12.59765625" style="190" customWidth="1"/>
    <col min="1552" max="1793" width="9" style="190"/>
    <col min="1794" max="1794" width="13.59765625" style="190" customWidth="1"/>
    <col min="1795" max="1795" width="14.46484375" style="190" customWidth="1"/>
    <col min="1796" max="1797" width="11.59765625" style="190" customWidth="1"/>
    <col min="1798" max="1798" width="5.06640625" style="190" customWidth="1"/>
    <col min="1799" max="1799" width="9.06640625" style="190" customWidth="1"/>
    <col min="1800" max="1800" width="10.59765625" style="190" customWidth="1"/>
    <col min="1801" max="1801" width="16.59765625" style="190" customWidth="1"/>
    <col min="1802" max="1802" width="7.59765625" style="190" customWidth="1"/>
    <col min="1803" max="1803" width="4.59765625" style="190" customWidth="1"/>
    <col min="1804" max="1804" width="15.59765625" style="190" customWidth="1"/>
    <col min="1805" max="1805" width="9" style="190"/>
    <col min="1806" max="1807" width="12.59765625" style="190" customWidth="1"/>
    <col min="1808" max="2049" width="9" style="190"/>
    <col min="2050" max="2050" width="13.59765625" style="190" customWidth="1"/>
    <col min="2051" max="2051" width="14.46484375" style="190" customWidth="1"/>
    <col min="2052" max="2053" width="11.59765625" style="190" customWidth="1"/>
    <col min="2054" max="2054" width="5.06640625" style="190" customWidth="1"/>
    <col min="2055" max="2055" width="9.06640625" style="190" customWidth="1"/>
    <col min="2056" max="2056" width="10.59765625" style="190" customWidth="1"/>
    <col min="2057" max="2057" width="16.59765625" style="190" customWidth="1"/>
    <col min="2058" max="2058" width="7.59765625" style="190" customWidth="1"/>
    <col min="2059" max="2059" width="4.59765625" style="190" customWidth="1"/>
    <col min="2060" max="2060" width="15.59765625" style="190" customWidth="1"/>
    <col min="2061" max="2061" width="9" style="190"/>
    <col min="2062" max="2063" width="12.59765625" style="190" customWidth="1"/>
    <col min="2064" max="2305" width="9" style="190"/>
    <col min="2306" max="2306" width="13.59765625" style="190" customWidth="1"/>
    <col min="2307" max="2307" width="14.46484375" style="190" customWidth="1"/>
    <col min="2308" max="2309" width="11.59765625" style="190" customWidth="1"/>
    <col min="2310" max="2310" width="5.06640625" style="190" customWidth="1"/>
    <col min="2311" max="2311" width="9.06640625" style="190" customWidth="1"/>
    <col min="2312" max="2312" width="10.59765625" style="190" customWidth="1"/>
    <col min="2313" max="2313" width="16.59765625" style="190" customWidth="1"/>
    <col min="2314" max="2314" width="7.59765625" style="190" customWidth="1"/>
    <col min="2315" max="2315" width="4.59765625" style="190" customWidth="1"/>
    <col min="2316" max="2316" width="15.59765625" style="190" customWidth="1"/>
    <col min="2317" max="2317" width="9" style="190"/>
    <col min="2318" max="2319" width="12.59765625" style="190" customWidth="1"/>
    <col min="2320" max="2561" width="9" style="190"/>
    <col min="2562" max="2562" width="13.59765625" style="190" customWidth="1"/>
    <col min="2563" max="2563" width="14.46484375" style="190" customWidth="1"/>
    <col min="2564" max="2565" width="11.59765625" style="190" customWidth="1"/>
    <col min="2566" max="2566" width="5.06640625" style="190" customWidth="1"/>
    <col min="2567" max="2567" width="9.06640625" style="190" customWidth="1"/>
    <col min="2568" max="2568" width="10.59765625" style="190" customWidth="1"/>
    <col min="2569" max="2569" width="16.59765625" style="190" customWidth="1"/>
    <col min="2570" max="2570" width="7.59765625" style="190" customWidth="1"/>
    <col min="2571" max="2571" width="4.59765625" style="190" customWidth="1"/>
    <col min="2572" max="2572" width="15.59765625" style="190" customWidth="1"/>
    <col min="2573" max="2573" width="9" style="190"/>
    <col min="2574" max="2575" width="12.59765625" style="190" customWidth="1"/>
    <col min="2576" max="2817" width="9" style="190"/>
    <col min="2818" max="2818" width="13.59765625" style="190" customWidth="1"/>
    <col min="2819" max="2819" width="14.46484375" style="190" customWidth="1"/>
    <col min="2820" max="2821" width="11.59765625" style="190" customWidth="1"/>
    <col min="2822" max="2822" width="5.06640625" style="190" customWidth="1"/>
    <col min="2823" max="2823" width="9.06640625" style="190" customWidth="1"/>
    <col min="2824" max="2824" width="10.59765625" style="190" customWidth="1"/>
    <col min="2825" max="2825" width="16.59765625" style="190" customWidth="1"/>
    <col min="2826" max="2826" width="7.59765625" style="190" customWidth="1"/>
    <col min="2827" max="2827" width="4.59765625" style="190" customWidth="1"/>
    <col min="2828" max="2828" width="15.59765625" style="190" customWidth="1"/>
    <col min="2829" max="2829" width="9" style="190"/>
    <col min="2830" max="2831" width="12.59765625" style="190" customWidth="1"/>
    <col min="2832" max="3073" width="9" style="190"/>
    <col min="3074" max="3074" width="13.59765625" style="190" customWidth="1"/>
    <col min="3075" max="3075" width="14.46484375" style="190" customWidth="1"/>
    <col min="3076" max="3077" width="11.59765625" style="190" customWidth="1"/>
    <col min="3078" max="3078" width="5.06640625" style="190" customWidth="1"/>
    <col min="3079" max="3079" width="9.06640625" style="190" customWidth="1"/>
    <col min="3080" max="3080" width="10.59765625" style="190" customWidth="1"/>
    <col min="3081" max="3081" width="16.59765625" style="190" customWidth="1"/>
    <col min="3082" max="3082" width="7.59765625" style="190" customWidth="1"/>
    <col min="3083" max="3083" width="4.59765625" style="190" customWidth="1"/>
    <col min="3084" max="3084" width="15.59765625" style="190" customWidth="1"/>
    <col min="3085" max="3085" width="9" style="190"/>
    <col min="3086" max="3087" width="12.59765625" style="190" customWidth="1"/>
    <col min="3088" max="3329" width="9" style="190"/>
    <col min="3330" max="3330" width="13.59765625" style="190" customWidth="1"/>
    <col min="3331" max="3331" width="14.46484375" style="190" customWidth="1"/>
    <col min="3332" max="3333" width="11.59765625" style="190" customWidth="1"/>
    <col min="3334" max="3334" width="5.06640625" style="190" customWidth="1"/>
    <col min="3335" max="3335" width="9.06640625" style="190" customWidth="1"/>
    <col min="3336" max="3336" width="10.59765625" style="190" customWidth="1"/>
    <col min="3337" max="3337" width="16.59765625" style="190" customWidth="1"/>
    <col min="3338" max="3338" width="7.59765625" style="190" customWidth="1"/>
    <col min="3339" max="3339" width="4.59765625" style="190" customWidth="1"/>
    <col min="3340" max="3340" width="15.59765625" style="190" customWidth="1"/>
    <col min="3341" max="3341" width="9" style="190"/>
    <col min="3342" max="3343" width="12.59765625" style="190" customWidth="1"/>
    <col min="3344" max="3585" width="9" style="190"/>
    <col min="3586" max="3586" width="13.59765625" style="190" customWidth="1"/>
    <col min="3587" max="3587" width="14.46484375" style="190" customWidth="1"/>
    <col min="3588" max="3589" width="11.59765625" style="190" customWidth="1"/>
    <col min="3590" max="3590" width="5.06640625" style="190" customWidth="1"/>
    <col min="3591" max="3591" width="9.06640625" style="190" customWidth="1"/>
    <col min="3592" max="3592" width="10.59765625" style="190" customWidth="1"/>
    <col min="3593" max="3593" width="16.59765625" style="190" customWidth="1"/>
    <col min="3594" max="3594" width="7.59765625" style="190" customWidth="1"/>
    <col min="3595" max="3595" width="4.59765625" style="190" customWidth="1"/>
    <col min="3596" max="3596" width="15.59765625" style="190" customWidth="1"/>
    <col min="3597" max="3597" width="9" style="190"/>
    <col min="3598" max="3599" width="12.59765625" style="190" customWidth="1"/>
    <col min="3600" max="3841" width="9" style="190"/>
    <col min="3842" max="3842" width="13.59765625" style="190" customWidth="1"/>
    <col min="3843" max="3843" width="14.46484375" style="190" customWidth="1"/>
    <col min="3844" max="3845" width="11.59765625" style="190" customWidth="1"/>
    <col min="3846" max="3846" width="5.06640625" style="190" customWidth="1"/>
    <col min="3847" max="3847" width="9.06640625" style="190" customWidth="1"/>
    <col min="3848" max="3848" width="10.59765625" style="190" customWidth="1"/>
    <col min="3849" max="3849" width="16.59765625" style="190" customWidth="1"/>
    <col min="3850" max="3850" width="7.59765625" style="190" customWidth="1"/>
    <col min="3851" max="3851" width="4.59765625" style="190" customWidth="1"/>
    <col min="3852" max="3852" width="15.59765625" style="190" customWidth="1"/>
    <col min="3853" max="3853" width="9" style="190"/>
    <col min="3854" max="3855" width="12.59765625" style="190" customWidth="1"/>
    <col min="3856" max="4097" width="9" style="190"/>
    <col min="4098" max="4098" width="13.59765625" style="190" customWidth="1"/>
    <col min="4099" max="4099" width="14.46484375" style="190" customWidth="1"/>
    <col min="4100" max="4101" width="11.59765625" style="190" customWidth="1"/>
    <col min="4102" max="4102" width="5.06640625" style="190" customWidth="1"/>
    <col min="4103" max="4103" width="9.06640625" style="190" customWidth="1"/>
    <col min="4104" max="4104" width="10.59765625" style="190" customWidth="1"/>
    <col min="4105" max="4105" width="16.59765625" style="190" customWidth="1"/>
    <col min="4106" max="4106" width="7.59765625" style="190" customWidth="1"/>
    <col min="4107" max="4107" width="4.59765625" style="190" customWidth="1"/>
    <col min="4108" max="4108" width="15.59765625" style="190" customWidth="1"/>
    <col min="4109" max="4109" width="9" style="190"/>
    <col min="4110" max="4111" width="12.59765625" style="190" customWidth="1"/>
    <col min="4112" max="4353" width="9" style="190"/>
    <col min="4354" max="4354" width="13.59765625" style="190" customWidth="1"/>
    <col min="4355" max="4355" width="14.46484375" style="190" customWidth="1"/>
    <col min="4356" max="4357" width="11.59765625" style="190" customWidth="1"/>
    <col min="4358" max="4358" width="5.06640625" style="190" customWidth="1"/>
    <col min="4359" max="4359" width="9.06640625" style="190" customWidth="1"/>
    <col min="4360" max="4360" width="10.59765625" style="190" customWidth="1"/>
    <col min="4361" max="4361" width="16.59765625" style="190" customWidth="1"/>
    <col min="4362" max="4362" width="7.59765625" style="190" customWidth="1"/>
    <col min="4363" max="4363" width="4.59765625" style="190" customWidth="1"/>
    <col min="4364" max="4364" width="15.59765625" style="190" customWidth="1"/>
    <col min="4365" max="4365" width="9" style="190"/>
    <col min="4366" max="4367" width="12.59765625" style="190" customWidth="1"/>
    <col min="4368" max="4609" width="9" style="190"/>
    <col min="4610" max="4610" width="13.59765625" style="190" customWidth="1"/>
    <col min="4611" max="4611" width="14.46484375" style="190" customWidth="1"/>
    <col min="4612" max="4613" width="11.59765625" style="190" customWidth="1"/>
    <col min="4614" max="4614" width="5.06640625" style="190" customWidth="1"/>
    <col min="4615" max="4615" width="9.06640625" style="190" customWidth="1"/>
    <col min="4616" max="4616" width="10.59765625" style="190" customWidth="1"/>
    <col min="4617" max="4617" width="16.59765625" style="190" customWidth="1"/>
    <col min="4618" max="4618" width="7.59765625" style="190" customWidth="1"/>
    <col min="4619" max="4619" width="4.59765625" style="190" customWidth="1"/>
    <col min="4620" max="4620" width="15.59765625" style="190" customWidth="1"/>
    <col min="4621" max="4621" width="9" style="190"/>
    <col min="4622" max="4623" width="12.59765625" style="190" customWidth="1"/>
    <col min="4624" max="4865" width="9" style="190"/>
    <col min="4866" max="4866" width="13.59765625" style="190" customWidth="1"/>
    <col min="4867" max="4867" width="14.46484375" style="190" customWidth="1"/>
    <col min="4868" max="4869" width="11.59765625" style="190" customWidth="1"/>
    <col min="4870" max="4870" width="5.06640625" style="190" customWidth="1"/>
    <col min="4871" max="4871" width="9.06640625" style="190" customWidth="1"/>
    <col min="4872" max="4872" width="10.59765625" style="190" customWidth="1"/>
    <col min="4873" max="4873" width="16.59765625" style="190" customWidth="1"/>
    <col min="4874" max="4874" width="7.59765625" style="190" customWidth="1"/>
    <col min="4875" max="4875" width="4.59765625" style="190" customWidth="1"/>
    <col min="4876" max="4876" width="15.59765625" style="190" customWidth="1"/>
    <col min="4877" max="4877" width="9" style="190"/>
    <col min="4878" max="4879" width="12.59765625" style="190" customWidth="1"/>
    <col min="4880" max="5121" width="9" style="190"/>
    <col min="5122" max="5122" width="13.59765625" style="190" customWidth="1"/>
    <col min="5123" max="5123" width="14.46484375" style="190" customWidth="1"/>
    <col min="5124" max="5125" width="11.59765625" style="190" customWidth="1"/>
    <col min="5126" max="5126" width="5.06640625" style="190" customWidth="1"/>
    <col min="5127" max="5127" width="9.06640625" style="190" customWidth="1"/>
    <col min="5128" max="5128" width="10.59765625" style="190" customWidth="1"/>
    <col min="5129" max="5129" width="16.59765625" style="190" customWidth="1"/>
    <col min="5130" max="5130" width="7.59765625" style="190" customWidth="1"/>
    <col min="5131" max="5131" width="4.59765625" style="190" customWidth="1"/>
    <col min="5132" max="5132" width="15.59765625" style="190" customWidth="1"/>
    <col min="5133" max="5133" width="9" style="190"/>
    <col min="5134" max="5135" width="12.59765625" style="190" customWidth="1"/>
    <col min="5136" max="5377" width="9" style="190"/>
    <col min="5378" max="5378" width="13.59765625" style="190" customWidth="1"/>
    <col min="5379" max="5379" width="14.46484375" style="190" customWidth="1"/>
    <col min="5380" max="5381" width="11.59765625" style="190" customWidth="1"/>
    <col min="5382" max="5382" width="5.06640625" style="190" customWidth="1"/>
    <col min="5383" max="5383" width="9.06640625" style="190" customWidth="1"/>
    <col min="5384" max="5384" width="10.59765625" style="190" customWidth="1"/>
    <col min="5385" max="5385" width="16.59765625" style="190" customWidth="1"/>
    <col min="5386" max="5386" width="7.59765625" style="190" customWidth="1"/>
    <col min="5387" max="5387" width="4.59765625" style="190" customWidth="1"/>
    <col min="5388" max="5388" width="15.59765625" style="190" customWidth="1"/>
    <col min="5389" max="5389" width="9" style="190"/>
    <col min="5390" max="5391" width="12.59765625" style="190" customWidth="1"/>
    <col min="5392" max="5633" width="9" style="190"/>
    <col min="5634" max="5634" width="13.59765625" style="190" customWidth="1"/>
    <col min="5635" max="5635" width="14.46484375" style="190" customWidth="1"/>
    <col min="5636" max="5637" width="11.59765625" style="190" customWidth="1"/>
    <col min="5638" max="5638" width="5.06640625" style="190" customWidth="1"/>
    <col min="5639" max="5639" width="9.06640625" style="190" customWidth="1"/>
    <col min="5640" max="5640" width="10.59765625" style="190" customWidth="1"/>
    <col min="5641" max="5641" width="16.59765625" style="190" customWidth="1"/>
    <col min="5642" max="5642" width="7.59765625" style="190" customWidth="1"/>
    <col min="5643" max="5643" width="4.59765625" style="190" customWidth="1"/>
    <col min="5644" max="5644" width="15.59765625" style="190" customWidth="1"/>
    <col min="5645" max="5645" width="9" style="190"/>
    <col min="5646" max="5647" width="12.59765625" style="190" customWidth="1"/>
    <col min="5648" max="5889" width="9" style="190"/>
    <col min="5890" max="5890" width="13.59765625" style="190" customWidth="1"/>
    <col min="5891" max="5891" width="14.46484375" style="190" customWidth="1"/>
    <col min="5892" max="5893" width="11.59765625" style="190" customWidth="1"/>
    <col min="5894" max="5894" width="5.06640625" style="190" customWidth="1"/>
    <col min="5895" max="5895" width="9.06640625" style="190" customWidth="1"/>
    <col min="5896" max="5896" width="10.59765625" style="190" customWidth="1"/>
    <col min="5897" max="5897" width="16.59765625" style="190" customWidth="1"/>
    <col min="5898" max="5898" width="7.59765625" style="190" customWidth="1"/>
    <col min="5899" max="5899" width="4.59765625" style="190" customWidth="1"/>
    <col min="5900" max="5900" width="15.59765625" style="190" customWidth="1"/>
    <col min="5901" max="5901" width="9" style="190"/>
    <col min="5902" max="5903" width="12.59765625" style="190" customWidth="1"/>
    <col min="5904" max="6145" width="9" style="190"/>
    <col min="6146" max="6146" width="13.59765625" style="190" customWidth="1"/>
    <col min="6147" max="6147" width="14.46484375" style="190" customWidth="1"/>
    <col min="6148" max="6149" width="11.59765625" style="190" customWidth="1"/>
    <col min="6150" max="6150" width="5.06640625" style="190" customWidth="1"/>
    <col min="6151" max="6151" width="9.06640625" style="190" customWidth="1"/>
    <col min="6152" max="6152" width="10.59765625" style="190" customWidth="1"/>
    <col min="6153" max="6153" width="16.59765625" style="190" customWidth="1"/>
    <col min="6154" max="6154" width="7.59765625" style="190" customWidth="1"/>
    <col min="6155" max="6155" width="4.59765625" style="190" customWidth="1"/>
    <col min="6156" max="6156" width="15.59765625" style="190" customWidth="1"/>
    <col min="6157" max="6157" width="9" style="190"/>
    <col min="6158" max="6159" width="12.59765625" style="190" customWidth="1"/>
    <col min="6160" max="6401" width="9" style="190"/>
    <col min="6402" max="6402" width="13.59765625" style="190" customWidth="1"/>
    <col min="6403" max="6403" width="14.46484375" style="190" customWidth="1"/>
    <col min="6404" max="6405" width="11.59765625" style="190" customWidth="1"/>
    <col min="6406" max="6406" width="5.06640625" style="190" customWidth="1"/>
    <col min="6407" max="6407" width="9.06640625" style="190" customWidth="1"/>
    <col min="6408" max="6408" width="10.59765625" style="190" customWidth="1"/>
    <col min="6409" max="6409" width="16.59765625" style="190" customWidth="1"/>
    <col min="6410" max="6410" width="7.59765625" style="190" customWidth="1"/>
    <col min="6411" max="6411" width="4.59765625" style="190" customWidth="1"/>
    <col min="6412" max="6412" width="15.59765625" style="190" customWidth="1"/>
    <col min="6413" max="6413" width="9" style="190"/>
    <col min="6414" max="6415" width="12.59765625" style="190" customWidth="1"/>
    <col min="6416" max="6657" width="9" style="190"/>
    <col min="6658" max="6658" width="13.59765625" style="190" customWidth="1"/>
    <col min="6659" max="6659" width="14.46484375" style="190" customWidth="1"/>
    <col min="6660" max="6661" width="11.59765625" style="190" customWidth="1"/>
    <col min="6662" max="6662" width="5.06640625" style="190" customWidth="1"/>
    <col min="6663" max="6663" width="9.06640625" style="190" customWidth="1"/>
    <col min="6664" max="6664" width="10.59765625" style="190" customWidth="1"/>
    <col min="6665" max="6665" width="16.59765625" style="190" customWidth="1"/>
    <col min="6666" max="6666" width="7.59765625" style="190" customWidth="1"/>
    <col min="6667" max="6667" width="4.59765625" style="190" customWidth="1"/>
    <col min="6668" max="6668" width="15.59765625" style="190" customWidth="1"/>
    <col min="6669" max="6669" width="9" style="190"/>
    <col min="6670" max="6671" width="12.59765625" style="190" customWidth="1"/>
    <col min="6672" max="6913" width="9" style="190"/>
    <col min="6914" max="6914" width="13.59765625" style="190" customWidth="1"/>
    <col min="6915" max="6915" width="14.46484375" style="190" customWidth="1"/>
    <col min="6916" max="6917" width="11.59765625" style="190" customWidth="1"/>
    <col min="6918" max="6918" width="5.06640625" style="190" customWidth="1"/>
    <col min="6919" max="6919" width="9.06640625" style="190" customWidth="1"/>
    <col min="6920" max="6920" width="10.59765625" style="190" customWidth="1"/>
    <col min="6921" max="6921" width="16.59765625" style="190" customWidth="1"/>
    <col min="6922" max="6922" width="7.59765625" style="190" customWidth="1"/>
    <col min="6923" max="6923" width="4.59765625" style="190" customWidth="1"/>
    <col min="6924" max="6924" width="15.59765625" style="190" customWidth="1"/>
    <col min="6925" max="6925" width="9" style="190"/>
    <col min="6926" max="6927" width="12.59765625" style="190" customWidth="1"/>
    <col min="6928" max="7169" width="9" style="190"/>
    <col min="7170" max="7170" width="13.59765625" style="190" customWidth="1"/>
    <col min="7171" max="7171" width="14.46484375" style="190" customWidth="1"/>
    <col min="7172" max="7173" width="11.59765625" style="190" customWidth="1"/>
    <col min="7174" max="7174" width="5.06640625" style="190" customWidth="1"/>
    <col min="7175" max="7175" width="9.06640625" style="190" customWidth="1"/>
    <col min="7176" max="7176" width="10.59765625" style="190" customWidth="1"/>
    <col min="7177" max="7177" width="16.59765625" style="190" customWidth="1"/>
    <col min="7178" max="7178" width="7.59765625" style="190" customWidth="1"/>
    <col min="7179" max="7179" width="4.59765625" style="190" customWidth="1"/>
    <col min="7180" max="7180" width="15.59765625" style="190" customWidth="1"/>
    <col min="7181" max="7181" width="9" style="190"/>
    <col min="7182" max="7183" width="12.59765625" style="190" customWidth="1"/>
    <col min="7184" max="7425" width="9" style="190"/>
    <col min="7426" max="7426" width="13.59765625" style="190" customWidth="1"/>
    <col min="7427" max="7427" width="14.46484375" style="190" customWidth="1"/>
    <col min="7428" max="7429" width="11.59765625" style="190" customWidth="1"/>
    <col min="7430" max="7430" width="5.06640625" style="190" customWidth="1"/>
    <col min="7431" max="7431" width="9.06640625" style="190" customWidth="1"/>
    <col min="7432" max="7432" width="10.59765625" style="190" customWidth="1"/>
    <col min="7433" max="7433" width="16.59765625" style="190" customWidth="1"/>
    <col min="7434" max="7434" width="7.59765625" style="190" customWidth="1"/>
    <col min="7435" max="7435" width="4.59765625" style="190" customWidth="1"/>
    <col min="7436" max="7436" width="15.59765625" style="190" customWidth="1"/>
    <col min="7437" max="7437" width="9" style="190"/>
    <col min="7438" max="7439" width="12.59765625" style="190" customWidth="1"/>
    <col min="7440" max="7681" width="9" style="190"/>
    <col min="7682" max="7682" width="13.59765625" style="190" customWidth="1"/>
    <col min="7683" max="7683" width="14.46484375" style="190" customWidth="1"/>
    <col min="7684" max="7685" width="11.59765625" style="190" customWidth="1"/>
    <col min="7686" max="7686" width="5.06640625" style="190" customWidth="1"/>
    <col min="7687" max="7687" width="9.06640625" style="190" customWidth="1"/>
    <col min="7688" max="7688" width="10.59765625" style="190" customWidth="1"/>
    <col min="7689" max="7689" width="16.59765625" style="190" customWidth="1"/>
    <col min="7690" max="7690" width="7.59765625" style="190" customWidth="1"/>
    <col min="7691" max="7691" width="4.59765625" style="190" customWidth="1"/>
    <col min="7692" max="7692" width="15.59765625" style="190" customWidth="1"/>
    <col min="7693" max="7693" width="9" style="190"/>
    <col min="7694" max="7695" width="12.59765625" style="190" customWidth="1"/>
    <col min="7696" max="7937" width="9" style="190"/>
    <col min="7938" max="7938" width="13.59765625" style="190" customWidth="1"/>
    <col min="7939" max="7939" width="14.46484375" style="190" customWidth="1"/>
    <col min="7940" max="7941" width="11.59765625" style="190" customWidth="1"/>
    <col min="7942" max="7942" width="5.06640625" style="190" customWidth="1"/>
    <col min="7943" max="7943" width="9.06640625" style="190" customWidth="1"/>
    <col min="7944" max="7944" width="10.59765625" style="190" customWidth="1"/>
    <col min="7945" max="7945" width="16.59765625" style="190" customWidth="1"/>
    <col min="7946" max="7946" width="7.59765625" style="190" customWidth="1"/>
    <col min="7947" max="7947" width="4.59765625" style="190" customWidth="1"/>
    <col min="7948" max="7948" width="15.59765625" style="190" customWidth="1"/>
    <col min="7949" max="7949" width="9" style="190"/>
    <col min="7950" max="7951" width="12.59765625" style="190" customWidth="1"/>
    <col min="7952" max="8193" width="9" style="190"/>
    <col min="8194" max="8194" width="13.59765625" style="190" customWidth="1"/>
    <col min="8195" max="8195" width="14.46484375" style="190" customWidth="1"/>
    <col min="8196" max="8197" width="11.59765625" style="190" customWidth="1"/>
    <col min="8198" max="8198" width="5.06640625" style="190" customWidth="1"/>
    <col min="8199" max="8199" width="9.06640625" style="190" customWidth="1"/>
    <col min="8200" max="8200" width="10.59765625" style="190" customWidth="1"/>
    <col min="8201" max="8201" width="16.59765625" style="190" customWidth="1"/>
    <col min="8202" max="8202" width="7.59765625" style="190" customWidth="1"/>
    <col min="8203" max="8203" width="4.59765625" style="190" customWidth="1"/>
    <col min="8204" max="8204" width="15.59765625" style="190" customWidth="1"/>
    <col min="8205" max="8205" width="9" style="190"/>
    <col min="8206" max="8207" width="12.59765625" style="190" customWidth="1"/>
    <col min="8208" max="8449" width="9" style="190"/>
    <col min="8450" max="8450" width="13.59765625" style="190" customWidth="1"/>
    <col min="8451" max="8451" width="14.46484375" style="190" customWidth="1"/>
    <col min="8452" max="8453" width="11.59765625" style="190" customWidth="1"/>
    <col min="8454" max="8454" width="5.06640625" style="190" customWidth="1"/>
    <col min="8455" max="8455" width="9.06640625" style="190" customWidth="1"/>
    <col min="8456" max="8456" width="10.59765625" style="190" customWidth="1"/>
    <col min="8457" max="8457" width="16.59765625" style="190" customWidth="1"/>
    <col min="8458" max="8458" width="7.59765625" style="190" customWidth="1"/>
    <col min="8459" max="8459" width="4.59765625" style="190" customWidth="1"/>
    <col min="8460" max="8460" width="15.59765625" style="190" customWidth="1"/>
    <col min="8461" max="8461" width="9" style="190"/>
    <col min="8462" max="8463" width="12.59765625" style="190" customWidth="1"/>
    <col min="8464" max="8705" width="9" style="190"/>
    <col min="8706" max="8706" width="13.59765625" style="190" customWidth="1"/>
    <col min="8707" max="8707" width="14.46484375" style="190" customWidth="1"/>
    <col min="8708" max="8709" width="11.59765625" style="190" customWidth="1"/>
    <col min="8710" max="8710" width="5.06640625" style="190" customWidth="1"/>
    <col min="8711" max="8711" width="9.06640625" style="190" customWidth="1"/>
    <col min="8712" max="8712" width="10.59765625" style="190" customWidth="1"/>
    <col min="8713" max="8713" width="16.59765625" style="190" customWidth="1"/>
    <col min="8714" max="8714" width="7.59765625" style="190" customWidth="1"/>
    <col min="8715" max="8715" width="4.59765625" style="190" customWidth="1"/>
    <col min="8716" max="8716" width="15.59765625" style="190" customWidth="1"/>
    <col min="8717" max="8717" width="9" style="190"/>
    <col min="8718" max="8719" width="12.59765625" style="190" customWidth="1"/>
    <col min="8720" max="8961" width="9" style="190"/>
    <col min="8962" max="8962" width="13.59765625" style="190" customWidth="1"/>
    <col min="8963" max="8963" width="14.46484375" style="190" customWidth="1"/>
    <col min="8964" max="8965" width="11.59765625" style="190" customWidth="1"/>
    <col min="8966" max="8966" width="5.06640625" style="190" customWidth="1"/>
    <col min="8967" max="8967" width="9.06640625" style="190" customWidth="1"/>
    <col min="8968" max="8968" width="10.59765625" style="190" customWidth="1"/>
    <col min="8969" max="8969" width="16.59765625" style="190" customWidth="1"/>
    <col min="8970" max="8970" width="7.59765625" style="190" customWidth="1"/>
    <col min="8971" max="8971" width="4.59765625" style="190" customWidth="1"/>
    <col min="8972" max="8972" width="15.59765625" style="190" customWidth="1"/>
    <col min="8973" max="8973" width="9" style="190"/>
    <col min="8974" max="8975" width="12.59765625" style="190" customWidth="1"/>
    <col min="8976" max="9217" width="9" style="190"/>
    <col min="9218" max="9218" width="13.59765625" style="190" customWidth="1"/>
    <col min="9219" max="9219" width="14.46484375" style="190" customWidth="1"/>
    <col min="9220" max="9221" width="11.59765625" style="190" customWidth="1"/>
    <col min="9222" max="9222" width="5.06640625" style="190" customWidth="1"/>
    <col min="9223" max="9223" width="9.06640625" style="190" customWidth="1"/>
    <col min="9224" max="9224" width="10.59765625" style="190" customWidth="1"/>
    <col min="9225" max="9225" width="16.59765625" style="190" customWidth="1"/>
    <col min="9226" max="9226" width="7.59765625" style="190" customWidth="1"/>
    <col min="9227" max="9227" width="4.59765625" style="190" customWidth="1"/>
    <col min="9228" max="9228" width="15.59765625" style="190" customWidth="1"/>
    <col min="9229" max="9229" width="9" style="190"/>
    <col min="9230" max="9231" width="12.59765625" style="190" customWidth="1"/>
    <col min="9232" max="9473" width="9" style="190"/>
    <col min="9474" max="9474" width="13.59765625" style="190" customWidth="1"/>
    <col min="9475" max="9475" width="14.46484375" style="190" customWidth="1"/>
    <col min="9476" max="9477" width="11.59765625" style="190" customWidth="1"/>
    <col min="9478" max="9478" width="5.06640625" style="190" customWidth="1"/>
    <col min="9479" max="9479" width="9.06640625" style="190" customWidth="1"/>
    <col min="9480" max="9480" width="10.59765625" style="190" customWidth="1"/>
    <col min="9481" max="9481" width="16.59765625" style="190" customWidth="1"/>
    <col min="9482" max="9482" width="7.59765625" style="190" customWidth="1"/>
    <col min="9483" max="9483" width="4.59765625" style="190" customWidth="1"/>
    <col min="9484" max="9484" width="15.59765625" style="190" customWidth="1"/>
    <col min="9485" max="9485" width="9" style="190"/>
    <col min="9486" max="9487" width="12.59765625" style="190" customWidth="1"/>
    <col min="9488" max="9729" width="9" style="190"/>
    <col min="9730" max="9730" width="13.59765625" style="190" customWidth="1"/>
    <col min="9731" max="9731" width="14.46484375" style="190" customWidth="1"/>
    <col min="9732" max="9733" width="11.59765625" style="190" customWidth="1"/>
    <col min="9734" max="9734" width="5.06640625" style="190" customWidth="1"/>
    <col min="9735" max="9735" width="9.06640625" style="190" customWidth="1"/>
    <col min="9736" max="9736" width="10.59765625" style="190" customWidth="1"/>
    <col min="9737" max="9737" width="16.59765625" style="190" customWidth="1"/>
    <col min="9738" max="9738" width="7.59765625" style="190" customWidth="1"/>
    <col min="9739" max="9739" width="4.59765625" style="190" customWidth="1"/>
    <col min="9740" max="9740" width="15.59765625" style="190" customWidth="1"/>
    <col min="9741" max="9741" width="9" style="190"/>
    <col min="9742" max="9743" width="12.59765625" style="190" customWidth="1"/>
    <col min="9744" max="9985" width="9" style="190"/>
    <col min="9986" max="9986" width="13.59765625" style="190" customWidth="1"/>
    <col min="9987" max="9987" width="14.46484375" style="190" customWidth="1"/>
    <col min="9988" max="9989" width="11.59765625" style="190" customWidth="1"/>
    <col min="9990" max="9990" width="5.06640625" style="190" customWidth="1"/>
    <col min="9991" max="9991" width="9.06640625" style="190" customWidth="1"/>
    <col min="9992" max="9992" width="10.59765625" style="190" customWidth="1"/>
    <col min="9993" max="9993" width="16.59765625" style="190" customWidth="1"/>
    <col min="9994" max="9994" width="7.59765625" style="190" customWidth="1"/>
    <col min="9995" max="9995" width="4.59765625" style="190" customWidth="1"/>
    <col min="9996" max="9996" width="15.59765625" style="190" customWidth="1"/>
    <col min="9997" max="9997" width="9" style="190"/>
    <col min="9998" max="9999" width="12.59765625" style="190" customWidth="1"/>
    <col min="10000" max="10241" width="9" style="190"/>
    <col min="10242" max="10242" width="13.59765625" style="190" customWidth="1"/>
    <col min="10243" max="10243" width="14.46484375" style="190" customWidth="1"/>
    <col min="10244" max="10245" width="11.59765625" style="190" customWidth="1"/>
    <col min="10246" max="10246" width="5.06640625" style="190" customWidth="1"/>
    <col min="10247" max="10247" width="9.06640625" style="190" customWidth="1"/>
    <col min="10248" max="10248" width="10.59765625" style="190" customWidth="1"/>
    <col min="10249" max="10249" width="16.59765625" style="190" customWidth="1"/>
    <col min="10250" max="10250" width="7.59765625" style="190" customWidth="1"/>
    <col min="10251" max="10251" width="4.59765625" style="190" customWidth="1"/>
    <col min="10252" max="10252" width="15.59765625" style="190" customWidth="1"/>
    <col min="10253" max="10253" width="9" style="190"/>
    <col min="10254" max="10255" width="12.59765625" style="190" customWidth="1"/>
    <col min="10256" max="10497" width="9" style="190"/>
    <col min="10498" max="10498" width="13.59765625" style="190" customWidth="1"/>
    <col min="10499" max="10499" width="14.46484375" style="190" customWidth="1"/>
    <col min="10500" max="10501" width="11.59765625" style="190" customWidth="1"/>
    <col min="10502" max="10502" width="5.06640625" style="190" customWidth="1"/>
    <col min="10503" max="10503" width="9.06640625" style="190" customWidth="1"/>
    <col min="10504" max="10504" width="10.59765625" style="190" customWidth="1"/>
    <col min="10505" max="10505" width="16.59765625" style="190" customWidth="1"/>
    <col min="10506" max="10506" width="7.59765625" style="190" customWidth="1"/>
    <col min="10507" max="10507" width="4.59765625" style="190" customWidth="1"/>
    <col min="10508" max="10508" width="15.59765625" style="190" customWidth="1"/>
    <col min="10509" max="10509" width="9" style="190"/>
    <col min="10510" max="10511" width="12.59765625" style="190" customWidth="1"/>
    <col min="10512" max="10753" width="9" style="190"/>
    <col min="10754" max="10754" width="13.59765625" style="190" customWidth="1"/>
    <col min="10755" max="10755" width="14.46484375" style="190" customWidth="1"/>
    <col min="10756" max="10757" width="11.59765625" style="190" customWidth="1"/>
    <col min="10758" max="10758" width="5.06640625" style="190" customWidth="1"/>
    <col min="10759" max="10759" width="9.06640625" style="190" customWidth="1"/>
    <col min="10760" max="10760" width="10.59765625" style="190" customWidth="1"/>
    <col min="10761" max="10761" width="16.59765625" style="190" customWidth="1"/>
    <col min="10762" max="10762" width="7.59765625" style="190" customWidth="1"/>
    <col min="10763" max="10763" width="4.59765625" style="190" customWidth="1"/>
    <col min="10764" max="10764" width="15.59765625" style="190" customWidth="1"/>
    <col min="10765" max="10765" width="9" style="190"/>
    <col min="10766" max="10767" width="12.59765625" style="190" customWidth="1"/>
    <col min="10768" max="11009" width="9" style="190"/>
    <col min="11010" max="11010" width="13.59765625" style="190" customWidth="1"/>
    <col min="11011" max="11011" width="14.46484375" style="190" customWidth="1"/>
    <col min="11012" max="11013" width="11.59765625" style="190" customWidth="1"/>
    <col min="11014" max="11014" width="5.06640625" style="190" customWidth="1"/>
    <col min="11015" max="11015" width="9.06640625" style="190" customWidth="1"/>
    <col min="11016" max="11016" width="10.59765625" style="190" customWidth="1"/>
    <col min="11017" max="11017" width="16.59765625" style="190" customWidth="1"/>
    <col min="11018" max="11018" width="7.59765625" style="190" customWidth="1"/>
    <col min="11019" max="11019" width="4.59765625" style="190" customWidth="1"/>
    <col min="11020" max="11020" width="15.59765625" style="190" customWidth="1"/>
    <col min="11021" max="11021" width="9" style="190"/>
    <col min="11022" max="11023" width="12.59765625" style="190" customWidth="1"/>
    <col min="11024" max="11265" width="9" style="190"/>
    <col min="11266" max="11266" width="13.59765625" style="190" customWidth="1"/>
    <col min="11267" max="11267" width="14.46484375" style="190" customWidth="1"/>
    <col min="11268" max="11269" width="11.59765625" style="190" customWidth="1"/>
    <col min="11270" max="11270" width="5.06640625" style="190" customWidth="1"/>
    <col min="11271" max="11271" width="9.06640625" style="190" customWidth="1"/>
    <col min="11272" max="11272" width="10.59765625" style="190" customWidth="1"/>
    <col min="11273" max="11273" width="16.59765625" style="190" customWidth="1"/>
    <col min="11274" max="11274" width="7.59765625" style="190" customWidth="1"/>
    <col min="11275" max="11275" width="4.59765625" style="190" customWidth="1"/>
    <col min="11276" max="11276" width="15.59765625" style="190" customWidth="1"/>
    <col min="11277" max="11277" width="9" style="190"/>
    <col min="11278" max="11279" width="12.59765625" style="190" customWidth="1"/>
    <col min="11280" max="11521" width="9" style="190"/>
    <col min="11522" max="11522" width="13.59765625" style="190" customWidth="1"/>
    <col min="11523" max="11523" width="14.46484375" style="190" customWidth="1"/>
    <col min="11524" max="11525" width="11.59765625" style="190" customWidth="1"/>
    <col min="11526" max="11526" width="5.06640625" style="190" customWidth="1"/>
    <col min="11527" max="11527" width="9.06640625" style="190" customWidth="1"/>
    <col min="11528" max="11528" width="10.59765625" style="190" customWidth="1"/>
    <col min="11529" max="11529" width="16.59765625" style="190" customWidth="1"/>
    <col min="11530" max="11530" width="7.59765625" style="190" customWidth="1"/>
    <col min="11531" max="11531" width="4.59765625" style="190" customWidth="1"/>
    <col min="11532" max="11532" width="15.59765625" style="190" customWidth="1"/>
    <col min="11533" max="11533" width="9" style="190"/>
    <col min="11534" max="11535" width="12.59765625" style="190" customWidth="1"/>
    <col min="11536" max="11777" width="9" style="190"/>
    <col min="11778" max="11778" width="13.59765625" style="190" customWidth="1"/>
    <col min="11779" max="11779" width="14.46484375" style="190" customWidth="1"/>
    <col min="11780" max="11781" width="11.59765625" style="190" customWidth="1"/>
    <col min="11782" max="11782" width="5.06640625" style="190" customWidth="1"/>
    <col min="11783" max="11783" width="9.06640625" style="190" customWidth="1"/>
    <col min="11784" max="11784" width="10.59765625" style="190" customWidth="1"/>
    <col min="11785" max="11785" width="16.59765625" style="190" customWidth="1"/>
    <col min="11786" max="11786" width="7.59765625" style="190" customWidth="1"/>
    <col min="11787" max="11787" width="4.59765625" style="190" customWidth="1"/>
    <col min="11788" max="11788" width="15.59765625" style="190" customWidth="1"/>
    <col min="11789" max="11789" width="9" style="190"/>
    <col min="11790" max="11791" width="12.59765625" style="190" customWidth="1"/>
    <col min="11792" max="12033" width="9" style="190"/>
    <col min="12034" max="12034" width="13.59765625" style="190" customWidth="1"/>
    <col min="12035" max="12035" width="14.46484375" style="190" customWidth="1"/>
    <col min="12036" max="12037" width="11.59765625" style="190" customWidth="1"/>
    <col min="12038" max="12038" width="5.06640625" style="190" customWidth="1"/>
    <col min="12039" max="12039" width="9.06640625" style="190" customWidth="1"/>
    <col min="12040" max="12040" width="10.59765625" style="190" customWidth="1"/>
    <col min="12041" max="12041" width="16.59765625" style="190" customWidth="1"/>
    <col min="12042" max="12042" width="7.59765625" style="190" customWidth="1"/>
    <col min="12043" max="12043" width="4.59765625" style="190" customWidth="1"/>
    <col min="12044" max="12044" width="15.59765625" style="190" customWidth="1"/>
    <col min="12045" max="12045" width="9" style="190"/>
    <col min="12046" max="12047" width="12.59765625" style="190" customWidth="1"/>
    <col min="12048" max="12289" width="9" style="190"/>
    <col min="12290" max="12290" width="13.59765625" style="190" customWidth="1"/>
    <col min="12291" max="12291" width="14.46484375" style="190" customWidth="1"/>
    <col min="12292" max="12293" width="11.59765625" style="190" customWidth="1"/>
    <col min="12294" max="12294" width="5.06640625" style="190" customWidth="1"/>
    <col min="12295" max="12295" width="9.06640625" style="190" customWidth="1"/>
    <col min="12296" max="12296" width="10.59765625" style="190" customWidth="1"/>
    <col min="12297" max="12297" width="16.59765625" style="190" customWidth="1"/>
    <col min="12298" max="12298" width="7.59765625" style="190" customWidth="1"/>
    <col min="12299" max="12299" width="4.59765625" style="190" customWidth="1"/>
    <col min="12300" max="12300" width="15.59765625" style="190" customWidth="1"/>
    <col min="12301" max="12301" width="9" style="190"/>
    <col min="12302" max="12303" width="12.59765625" style="190" customWidth="1"/>
    <col min="12304" max="12545" width="9" style="190"/>
    <col min="12546" max="12546" width="13.59765625" style="190" customWidth="1"/>
    <col min="12547" max="12547" width="14.46484375" style="190" customWidth="1"/>
    <col min="12548" max="12549" width="11.59765625" style="190" customWidth="1"/>
    <col min="12550" max="12550" width="5.06640625" style="190" customWidth="1"/>
    <col min="12551" max="12551" width="9.06640625" style="190" customWidth="1"/>
    <col min="12552" max="12552" width="10.59765625" style="190" customWidth="1"/>
    <col min="12553" max="12553" width="16.59765625" style="190" customWidth="1"/>
    <col min="12554" max="12554" width="7.59765625" style="190" customWidth="1"/>
    <col min="12555" max="12555" width="4.59765625" style="190" customWidth="1"/>
    <col min="12556" max="12556" width="15.59765625" style="190" customWidth="1"/>
    <col min="12557" max="12557" width="9" style="190"/>
    <col min="12558" max="12559" width="12.59765625" style="190" customWidth="1"/>
    <col min="12560" max="12801" width="9" style="190"/>
    <col min="12802" max="12802" width="13.59765625" style="190" customWidth="1"/>
    <col min="12803" max="12803" width="14.46484375" style="190" customWidth="1"/>
    <col min="12804" max="12805" width="11.59765625" style="190" customWidth="1"/>
    <col min="12806" max="12806" width="5.06640625" style="190" customWidth="1"/>
    <col min="12807" max="12807" width="9.06640625" style="190" customWidth="1"/>
    <col min="12808" max="12808" width="10.59765625" style="190" customWidth="1"/>
    <col min="12809" max="12809" width="16.59765625" style="190" customWidth="1"/>
    <col min="12810" max="12810" width="7.59765625" style="190" customWidth="1"/>
    <col min="12811" max="12811" width="4.59765625" style="190" customWidth="1"/>
    <col min="12812" max="12812" width="15.59765625" style="190" customWidth="1"/>
    <col min="12813" max="12813" width="9" style="190"/>
    <col min="12814" max="12815" width="12.59765625" style="190" customWidth="1"/>
    <col min="12816" max="13057" width="9" style="190"/>
    <col min="13058" max="13058" width="13.59765625" style="190" customWidth="1"/>
    <col min="13059" max="13059" width="14.46484375" style="190" customWidth="1"/>
    <col min="13060" max="13061" width="11.59765625" style="190" customWidth="1"/>
    <col min="13062" max="13062" width="5.06640625" style="190" customWidth="1"/>
    <col min="13063" max="13063" width="9.06640625" style="190" customWidth="1"/>
    <col min="13064" max="13064" width="10.59765625" style="190" customWidth="1"/>
    <col min="13065" max="13065" width="16.59765625" style="190" customWidth="1"/>
    <col min="13066" max="13066" width="7.59765625" style="190" customWidth="1"/>
    <col min="13067" max="13067" width="4.59765625" style="190" customWidth="1"/>
    <col min="13068" max="13068" width="15.59765625" style="190" customWidth="1"/>
    <col min="13069" max="13069" width="9" style="190"/>
    <col min="13070" max="13071" width="12.59765625" style="190" customWidth="1"/>
    <col min="13072" max="13313" width="9" style="190"/>
    <col min="13314" max="13314" width="13.59765625" style="190" customWidth="1"/>
    <col min="13315" max="13315" width="14.46484375" style="190" customWidth="1"/>
    <col min="13316" max="13317" width="11.59765625" style="190" customWidth="1"/>
    <col min="13318" max="13318" width="5.06640625" style="190" customWidth="1"/>
    <col min="13319" max="13319" width="9.06640625" style="190" customWidth="1"/>
    <col min="13320" max="13320" width="10.59765625" style="190" customWidth="1"/>
    <col min="13321" max="13321" width="16.59765625" style="190" customWidth="1"/>
    <col min="13322" max="13322" width="7.59765625" style="190" customWidth="1"/>
    <col min="13323" max="13323" width="4.59765625" style="190" customWidth="1"/>
    <col min="13324" max="13324" width="15.59765625" style="190" customWidth="1"/>
    <col min="13325" max="13325" width="9" style="190"/>
    <col min="13326" max="13327" width="12.59765625" style="190" customWidth="1"/>
    <col min="13328" max="13569" width="9" style="190"/>
    <col min="13570" max="13570" width="13.59765625" style="190" customWidth="1"/>
    <col min="13571" max="13571" width="14.46484375" style="190" customWidth="1"/>
    <col min="13572" max="13573" width="11.59765625" style="190" customWidth="1"/>
    <col min="13574" max="13574" width="5.06640625" style="190" customWidth="1"/>
    <col min="13575" max="13575" width="9.06640625" style="190" customWidth="1"/>
    <col min="13576" max="13576" width="10.59765625" style="190" customWidth="1"/>
    <col min="13577" max="13577" width="16.59765625" style="190" customWidth="1"/>
    <col min="13578" max="13578" width="7.59765625" style="190" customWidth="1"/>
    <col min="13579" max="13579" width="4.59765625" style="190" customWidth="1"/>
    <col min="13580" max="13580" width="15.59765625" style="190" customWidth="1"/>
    <col min="13581" max="13581" width="9" style="190"/>
    <col min="13582" max="13583" width="12.59765625" style="190" customWidth="1"/>
    <col min="13584" max="13825" width="9" style="190"/>
    <col min="13826" max="13826" width="13.59765625" style="190" customWidth="1"/>
    <col min="13827" max="13827" width="14.46484375" style="190" customWidth="1"/>
    <col min="13828" max="13829" width="11.59765625" style="190" customWidth="1"/>
    <col min="13830" max="13830" width="5.06640625" style="190" customWidth="1"/>
    <col min="13831" max="13831" width="9.06640625" style="190" customWidth="1"/>
    <col min="13832" max="13832" width="10.59765625" style="190" customWidth="1"/>
    <col min="13833" max="13833" width="16.59765625" style="190" customWidth="1"/>
    <col min="13834" max="13834" width="7.59765625" style="190" customWidth="1"/>
    <col min="13835" max="13835" width="4.59765625" style="190" customWidth="1"/>
    <col min="13836" max="13836" width="15.59765625" style="190" customWidth="1"/>
    <col min="13837" max="13837" width="9" style="190"/>
    <col min="13838" max="13839" width="12.59765625" style="190" customWidth="1"/>
    <col min="13840" max="14081" width="9" style="190"/>
    <col min="14082" max="14082" width="13.59765625" style="190" customWidth="1"/>
    <col min="14083" max="14083" width="14.46484375" style="190" customWidth="1"/>
    <col min="14084" max="14085" width="11.59765625" style="190" customWidth="1"/>
    <col min="14086" max="14086" width="5.06640625" style="190" customWidth="1"/>
    <col min="14087" max="14087" width="9.06640625" style="190" customWidth="1"/>
    <col min="14088" max="14088" width="10.59765625" style="190" customWidth="1"/>
    <col min="14089" max="14089" width="16.59765625" style="190" customWidth="1"/>
    <col min="14090" max="14090" width="7.59765625" style="190" customWidth="1"/>
    <col min="14091" max="14091" width="4.59765625" style="190" customWidth="1"/>
    <col min="14092" max="14092" width="15.59765625" style="190" customWidth="1"/>
    <col min="14093" max="14093" width="9" style="190"/>
    <col min="14094" max="14095" width="12.59765625" style="190" customWidth="1"/>
    <col min="14096" max="14337" width="9" style="190"/>
    <col min="14338" max="14338" width="13.59765625" style="190" customWidth="1"/>
    <col min="14339" max="14339" width="14.46484375" style="190" customWidth="1"/>
    <col min="14340" max="14341" width="11.59765625" style="190" customWidth="1"/>
    <col min="14342" max="14342" width="5.06640625" style="190" customWidth="1"/>
    <col min="14343" max="14343" width="9.06640625" style="190" customWidth="1"/>
    <col min="14344" max="14344" width="10.59765625" style="190" customWidth="1"/>
    <col min="14345" max="14345" width="16.59765625" style="190" customWidth="1"/>
    <col min="14346" max="14346" width="7.59765625" style="190" customWidth="1"/>
    <col min="14347" max="14347" width="4.59765625" style="190" customWidth="1"/>
    <col min="14348" max="14348" width="15.59765625" style="190" customWidth="1"/>
    <col min="14349" max="14349" width="9" style="190"/>
    <col min="14350" max="14351" width="12.59765625" style="190" customWidth="1"/>
    <col min="14352" max="14593" width="9" style="190"/>
    <col min="14594" max="14594" width="13.59765625" style="190" customWidth="1"/>
    <col min="14595" max="14595" width="14.46484375" style="190" customWidth="1"/>
    <col min="14596" max="14597" width="11.59765625" style="190" customWidth="1"/>
    <col min="14598" max="14598" width="5.06640625" style="190" customWidth="1"/>
    <col min="14599" max="14599" width="9.06640625" style="190" customWidth="1"/>
    <col min="14600" max="14600" width="10.59765625" style="190" customWidth="1"/>
    <col min="14601" max="14601" width="16.59765625" style="190" customWidth="1"/>
    <col min="14602" max="14602" width="7.59765625" style="190" customWidth="1"/>
    <col min="14603" max="14603" width="4.59765625" style="190" customWidth="1"/>
    <col min="14604" max="14604" width="15.59765625" style="190" customWidth="1"/>
    <col min="14605" max="14605" width="9" style="190"/>
    <col min="14606" max="14607" width="12.59765625" style="190" customWidth="1"/>
    <col min="14608" max="14849" width="9" style="190"/>
    <col min="14850" max="14850" width="13.59765625" style="190" customWidth="1"/>
    <col min="14851" max="14851" width="14.46484375" style="190" customWidth="1"/>
    <col min="14852" max="14853" width="11.59765625" style="190" customWidth="1"/>
    <col min="14854" max="14854" width="5.06640625" style="190" customWidth="1"/>
    <col min="14855" max="14855" width="9.06640625" style="190" customWidth="1"/>
    <col min="14856" max="14856" width="10.59765625" style="190" customWidth="1"/>
    <col min="14857" max="14857" width="16.59765625" style="190" customWidth="1"/>
    <col min="14858" max="14858" width="7.59765625" style="190" customWidth="1"/>
    <col min="14859" max="14859" width="4.59765625" style="190" customWidth="1"/>
    <col min="14860" max="14860" width="15.59765625" style="190" customWidth="1"/>
    <col min="14861" max="14861" width="9" style="190"/>
    <col min="14862" max="14863" width="12.59765625" style="190" customWidth="1"/>
    <col min="14864" max="15105" width="9" style="190"/>
    <col min="15106" max="15106" width="13.59765625" style="190" customWidth="1"/>
    <col min="15107" max="15107" width="14.46484375" style="190" customWidth="1"/>
    <col min="15108" max="15109" width="11.59765625" style="190" customWidth="1"/>
    <col min="15110" max="15110" width="5.06640625" style="190" customWidth="1"/>
    <col min="15111" max="15111" width="9.06640625" style="190" customWidth="1"/>
    <col min="15112" max="15112" width="10.59765625" style="190" customWidth="1"/>
    <col min="15113" max="15113" width="16.59765625" style="190" customWidth="1"/>
    <col min="15114" max="15114" width="7.59765625" style="190" customWidth="1"/>
    <col min="15115" max="15115" width="4.59765625" style="190" customWidth="1"/>
    <col min="15116" max="15116" width="15.59765625" style="190" customWidth="1"/>
    <col min="15117" max="15117" width="9" style="190"/>
    <col min="15118" max="15119" width="12.59765625" style="190" customWidth="1"/>
    <col min="15120" max="15361" width="9" style="190"/>
    <col min="15362" max="15362" width="13.59765625" style="190" customWidth="1"/>
    <col min="15363" max="15363" width="14.46484375" style="190" customWidth="1"/>
    <col min="15364" max="15365" width="11.59765625" style="190" customWidth="1"/>
    <col min="15366" max="15366" width="5.06640625" style="190" customWidth="1"/>
    <col min="15367" max="15367" width="9.06640625" style="190" customWidth="1"/>
    <col min="15368" max="15368" width="10.59765625" style="190" customWidth="1"/>
    <col min="15369" max="15369" width="16.59765625" style="190" customWidth="1"/>
    <col min="15370" max="15370" width="7.59765625" style="190" customWidth="1"/>
    <col min="15371" max="15371" width="4.59765625" style="190" customWidth="1"/>
    <col min="15372" max="15372" width="15.59765625" style="190" customWidth="1"/>
    <col min="15373" max="15373" width="9" style="190"/>
    <col min="15374" max="15375" width="12.59765625" style="190" customWidth="1"/>
    <col min="15376" max="15617" width="9" style="190"/>
    <col min="15618" max="15618" width="13.59765625" style="190" customWidth="1"/>
    <col min="15619" max="15619" width="14.46484375" style="190" customWidth="1"/>
    <col min="15620" max="15621" width="11.59765625" style="190" customWidth="1"/>
    <col min="15622" max="15622" width="5.06640625" style="190" customWidth="1"/>
    <col min="15623" max="15623" width="9.06640625" style="190" customWidth="1"/>
    <col min="15624" max="15624" width="10.59765625" style="190" customWidth="1"/>
    <col min="15625" max="15625" width="16.59765625" style="190" customWidth="1"/>
    <col min="15626" max="15626" width="7.59765625" style="190" customWidth="1"/>
    <col min="15627" max="15627" width="4.59765625" style="190" customWidth="1"/>
    <col min="15628" max="15628" width="15.59765625" style="190" customWidth="1"/>
    <col min="15629" max="15629" width="9" style="190"/>
    <col min="15630" max="15631" width="12.59765625" style="190" customWidth="1"/>
    <col min="15632" max="15873" width="9" style="190"/>
    <col min="15874" max="15874" width="13.59765625" style="190" customWidth="1"/>
    <col min="15875" max="15875" width="14.46484375" style="190" customWidth="1"/>
    <col min="15876" max="15877" width="11.59765625" style="190" customWidth="1"/>
    <col min="15878" max="15878" width="5.06640625" style="190" customWidth="1"/>
    <col min="15879" max="15879" width="9.06640625" style="190" customWidth="1"/>
    <col min="15880" max="15880" width="10.59765625" style="190" customWidth="1"/>
    <col min="15881" max="15881" width="16.59765625" style="190" customWidth="1"/>
    <col min="15882" max="15882" width="7.59765625" style="190" customWidth="1"/>
    <col min="15883" max="15883" width="4.59765625" style="190" customWidth="1"/>
    <col min="15884" max="15884" width="15.59765625" style="190" customWidth="1"/>
    <col min="15885" max="15885" width="9" style="190"/>
    <col min="15886" max="15887" width="12.59765625" style="190" customWidth="1"/>
    <col min="15888" max="16129" width="9" style="190"/>
    <col min="16130" max="16130" width="13.59765625" style="190" customWidth="1"/>
    <col min="16131" max="16131" width="14.46484375" style="190" customWidth="1"/>
    <col min="16132" max="16133" width="11.59765625" style="190" customWidth="1"/>
    <col min="16134" max="16134" width="5.06640625" style="190" customWidth="1"/>
    <col min="16135" max="16135" width="9.06640625" style="190" customWidth="1"/>
    <col min="16136" max="16136" width="10.59765625" style="190" customWidth="1"/>
    <col min="16137" max="16137" width="16.59765625" style="190" customWidth="1"/>
    <col min="16138" max="16138" width="7.59765625" style="190" customWidth="1"/>
    <col min="16139" max="16139" width="4.59765625" style="190" customWidth="1"/>
    <col min="16140" max="16140" width="15.59765625" style="190" customWidth="1"/>
    <col min="16141" max="16141" width="9" style="190"/>
    <col min="16142" max="16143" width="12.59765625" style="190" customWidth="1"/>
    <col min="16144" max="16384" width="9" style="190"/>
  </cols>
  <sheetData>
    <row r="1" spans="2:15" ht="21" customHeight="1" thickBot="1">
      <c r="B1" s="190" t="s">
        <v>534</v>
      </c>
    </row>
    <row r="2" spans="2:15" ht="40.15" customHeight="1">
      <c r="B2" s="193" t="s">
        <v>381</v>
      </c>
      <c r="C2" s="194"/>
      <c r="D2" s="194"/>
      <c r="E2" s="194"/>
      <c r="F2" s="194"/>
      <c r="G2" s="194"/>
      <c r="H2" s="194"/>
      <c r="I2" s="194"/>
      <c r="J2" s="195"/>
      <c r="K2" s="196"/>
      <c r="L2" s="197"/>
    </row>
    <row r="3" spans="2:15" ht="40.15" customHeight="1">
      <c r="B3" s="476" t="s">
        <v>384</v>
      </c>
      <c r="C3" s="477"/>
      <c r="D3" s="477"/>
      <c r="E3" s="478"/>
      <c r="F3" s="198" t="s">
        <v>0</v>
      </c>
      <c r="G3" s="198" t="s">
        <v>332</v>
      </c>
      <c r="H3" s="198" t="s">
        <v>333</v>
      </c>
      <c r="I3" s="198" t="s">
        <v>382</v>
      </c>
      <c r="J3" s="479" t="s">
        <v>383</v>
      </c>
      <c r="K3" s="477"/>
      <c r="L3" s="480"/>
      <c r="N3" s="191"/>
      <c r="O3" s="191"/>
    </row>
    <row r="4" spans="2:15" ht="20.25" customHeight="1">
      <c r="B4" s="217"/>
      <c r="C4" s="218"/>
      <c r="D4" s="218"/>
      <c r="F4" s="199"/>
      <c r="G4" s="200"/>
      <c r="H4" s="201"/>
      <c r="I4" s="201">
        <f>INT(G4*H4)</f>
        <v>0</v>
      </c>
      <c r="J4" s="202"/>
      <c r="K4" s="203"/>
      <c r="L4" s="204"/>
      <c r="O4" s="205"/>
    </row>
    <row r="5" spans="2:15" ht="20.25" customHeight="1">
      <c r="B5" s="219" t="s">
        <v>385</v>
      </c>
      <c r="C5" s="220" t="s">
        <v>386</v>
      </c>
      <c r="D5" s="220" t="s">
        <v>387</v>
      </c>
      <c r="E5" s="221"/>
      <c r="F5" s="207"/>
      <c r="G5" s="222"/>
      <c r="H5" s="208"/>
      <c r="I5" s="208">
        <f>INT(G5*H5)</f>
        <v>0</v>
      </c>
      <c r="J5" s="211"/>
      <c r="K5" s="212"/>
      <c r="L5" s="213"/>
      <c r="N5" s="205"/>
    </row>
    <row r="6" spans="2:15" ht="20.25" customHeight="1">
      <c r="B6" s="223"/>
      <c r="C6" s="218"/>
      <c r="D6" s="218"/>
      <c r="F6" s="199"/>
      <c r="G6" s="201"/>
      <c r="H6" s="201"/>
      <c r="I6" s="201"/>
      <c r="J6" s="202"/>
      <c r="K6" s="203"/>
      <c r="L6" s="204"/>
      <c r="O6" s="205"/>
    </row>
    <row r="7" spans="2:15" ht="20.25" customHeight="1">
      <c r="B7" s="224"/>
      <c r="C7" s="220"/>
      <c r="D7" s="220" t="s">
        <v>388</v>
      </c>
      <c r="E7" s="221"/>
      <c r="F7" s="207" t="s">
        <v>13</v>
      </c>
      <c r="G7" s="208">
        <v>1</v>
      </c>
      <c r="H7" s="208"/>
      <c r="I7" s="208"/>
      <c r="J7" s="211" t="s">
        <v>389</v>
      </c>
      <c r="K7" s="212">
        <v>1</v>
      </c>
      <c r="L7" s="213" t="s">
        <v>390</v>
      </c>
      <c r="N7" s="205"/>
    </row>
    <row r="8" spans="2:15" ht="20.25" customHeight="1">
      <c r="B8" s="223"/>
      <c r="C8" s="218"/>
      <c r="D8" s="218"/>
      <c r="F8" s="199"/>
      <c r="G8" s="201"/>
      <c r="H8" s="201"/>
      <c r="I8" s="201"/>
      <c r="J8" s="202"/>
      <c r="K8" s="203"/>
      <c r="L8" s="204"/>
      <c r="O8" s="205"/>
    </row>
    <row r="9" spans="2:15" ht="20.25" customHeight="1">
      <c r="B9" s="224"/>
      <c r="C9" s="220"/>
      <c r="D9" s="220"/>
      <c r="E9" s="221"/>
      <c r="F9" s="207"/>
      <c r="G9" s="208"/>
      <c r="H9" s="208"/>
      <c r="I9" s="208"/>
      <c r="J9" s="211"/>
      <c r="K9" s="212"/>
      <c r="L9" s="213"/>
      <c r="N9" s="205">
        <f>I9</f>
        <v>0</v>
      </c>
    </row>
    <row r="10" spans="2:15" ht="20.25" customHeight="1">
      <c r="B10" s="223"/>
      <c r="C10" s="218"/>
      <c r="D10" s="218"/>
      <c r="F10" s="199"/>
      <c r="G10" s="201"/>
      <c r="H10" s="201"/>
      <c r="I10" s="201"/>
      <c r="J10" s="202"/>
      <c r="K10" s="203"/>
      <c r="L10" s="204"/>
      <c r="N10" s="205">
        <f t="shared" ref="N10:N11" si="0">I10</f>
        <v>0</v>
      </c>
      <c r="O10" s="205">
        <f>I10</f>
        <v>0</v>
      </c>
    </row>
    <row r="11" spans="2:15" ht="20.25" customHeight="1">
      <c r="B11" s="224"/>
      <c r="C11" s="220"/>
      <c r="D11" s="220"/>
      <c r="E11" s="221"/>
      <c r="F11" s="207"/>
      <c r="G11" s="208"/>
      <c r="H11" s="208"/>
      <c r="I11" s="208"/>
      <c r="J11" s="211"/>
      <c r="K11" s="212"/>
      <c r="L11" s="213"/>
      <c r="N11" s="205">
        <f t="shared" si="0"/>
        <v>0</v>
      </c>
    </row>
    <row r="12" spans="2:15" ht="20.25" customHeight="1">
      <c r="B12" s="223"/>
      <c r="C12" s="218"/>
      <c r="D12" s="218"/>
      <c r="F12" s="199"/>
      <c r="G12" s="201"/>
      <c r="H12" s="201"/>
      <c r="I12" s="201"/>
      <c r="J12" s="202"/>
      <c r="K12" s="203"/>
      <c r="L12" s="204"/>
      <c r="O12" s="205">
        <f>I12</f>
        <v>0</v>
      </c>
    </row>
    <row r="13" spans="2:15" ht="20.25" customHeight="1">
      <c r="B13" s="224"/>
      <c r="C13" s="220"/>
      <c r="D13" s="220"/>
      <c r="E13" s="221"/>
      <c r="F13" s="207"/>
      <c r="G13" s="208"/>
      <c r="H13" s="208"/>
      <c r="I13" s="208"/>
      <c r="J13" s="211"/>
      <c r="K13" s="212"/>
      <c r="L13" s="213"/>
      <c r="N13" s="205">
        <f>I13</f>
        <v>0</v>
      </c>
    </row>
    <row r="14" spans="2:15" ht="20.25" customHeight="1">
      <c r="B14" s="223"/>
      <c r="C14" s="218"/>
      <c r="D14" s="218"/>
      <c r="F14" s="199"/>
      <c r="G14" s="201"/>
      <c r="H14" s="201"/>
      <c r="I14" s="201"/>
      <c r="J14" s="202"/>
      <c r="K14" s="203"/>
      <c r="L14" s="204"/>
      <c r="O14" s="205">
        <f>I14</f>
        <v>0</v>
      </c>
    </row>
    <row r="15" spans="2:15" ht="20.25" customHeight="1">
      <c r="B15" s="224"/>
      <c r="C15" s="220"/>
      <c r="D15" s="220"/>
      <c r="E15" s="221"/>
      <c r="F15" s="207"/>
      <c r="G15" s="208"/>
      <c r="H15" s="208"/>
      <c r="I15" s="208"/>
      <c r="J15" s="211"/>
      <c r="K15" s="212"/>
      <c r="L15" s="213"/>
      <c r="N15" s="205">
        <f>I15</f>
        <v>0</v>
      </c>
    </row>
    <row r="16" spans="2:15" ht="20.25" customHeight="1">
      <c r="B16" s="223"/>
      <c r="C16" s="218"/>
      <c r="D16" s="218"/>
      <c r="F16" s="199"/>
      <c r="G16" s="201"/>
      <c r="H16" s="201"/>
      <c r="I16" s="201"/>
      <c r="J16" s="202"/>
      <c r="K16" s="203"/>
      <c r="L16" s="204"/>
      <c r="O16" s="205">
        <f>I16</f>
        <v>0</v>
      </c>
    </row>
    <row r="17" spans="2:15" ht="20.25" customHeight="1">
      <c r="B17" s="224"/>
      <c r="C17" s="220"/>
      <c r="D17" s="220"/>
      <c r="E17" s="221"/>
      <c r="F17" s="207"/>
      <c r="G17" s="208"/>
      <c r="H17" s="208"/>
      <c r="I17" s="208"/>
      <c r="J17" s="211"/>
      <c r="K17" s="212"/>
      <c r="L17" s="213"/>
      <c r="N17" s="205">
        <f>I17</f>
        <v>0</v>
      </c>
    </row>
    <row r="18" spans="2:15" ht="20.25" customHeight="1">
      <c r="B18" s="223"/>
      <c r="C18" s="218"/>
      <c r="D18" s="218"/>
      <c r="F18" s="199"/>
      <c r="G18" s="201"/>
      <c r="H18" s="201"/>
      <c r="I18" s="201"/>
      <c r="J18" s="202"/>
      <c r="K18" s="203"/>
      <c r="L18" s="204"/>
      <c r="O18" s="205">
        <f>I18</f>
        <v>0</v>
      </c>
    </row>
    <row r="19" spans="2:15" ht="20.25" customHeight="1">
      <c r="B19" s="224"/>
      <c r="C19" s="225"/>
      <c r="D19" s="220"/>
      <c r="E19" s="221"/>
      <c r="F19" s="207"/>
      <c r="G19" s="208"/>
      <c r="H19" s="208"/>
      <c r="I19" s="208"/>
      <c r="J19" s="211"/>
      <c r="K19" s="212"/>
      <c r="L19" s="213"/>
      <c r="N19" s="205">
        <f>I19</f>
        <v>0</v>
      </c>
    </row>
    <row r="20" spans="2:15" ht="20.25" customHeight="1">
      <c r="B20" s="223"/>
      <c r="C20" s="218"/>
      <c r="D20" s="218"/>
      <c r="F20" s="199"/>
      <c r="G20" s="200"/>
      <c r="H20" s="201"/>
      <c r="I20" s="201"/>
      <c r="J20" s="202"/>
      <c r="K20" s="203"/>
      <c r="L20" s="204"/>
      <c r="O20" s="205">
        <f>I20</f>
        <v>0</v>
      </c>
    </row>
    <row r="21" spans="2:15" ht="20.25" customHeight="1">
      <c r="B21" s="224"/>
      <c r="C21" s="225"/>
      <c r="D21" s="220"/>
      <c r="E21" s="221"/>
      <c r="F21" s="207"/>
      <c r="G21" s="208"/>
      <c r="H21" s="208"/>
      <c r="I21" s="208"/>
      <c r="J21" s="211"/>
      <c r="K21" s="212"/>
      <c r="L21" s="213"/>
      <c r="N21" s="205">
        <f>I21</f>
        <v>0</v>
      </c>
    </row>
    <row r="22" spans="2:15" ht="20.25" customHeight="1">
      <c r="B22" s="223"/>
      <c r="C22" s="218"/>
      <c r="D22" s="218"/>
      <c r="F22" s="199"/>
      <c r="G22" s="201"/>
      <c r="H22" s="201"/>
      <c r="I22" s="201"/>
      <c r="J22" s="202"/>
      <c r="K22" s="203"/>
      <c r="L22" s="204"/>
      <c r="O22" s="205"/>
    </row>
    <row r="23" spans="2:15" ht="20.25" customHeight="1">
      <c r="B23" s="224"/>
      <c r="C23" s="225"/>
      <c r="D23" s="220"/>
      <c r="E23" s="221"/>
      <c r="F23" s="207"/>
      <c r="G23" s="208"/>
      <c r="H23" s="208"/>
      <c r="I23" s="208"/>
      <c r="J23" s="211"/>
      <c r="K23" s="212"/>
      <c r="L23" s="213"/>
      <c r="N23" s="205">
        <f>I23</f>
        <v>0</v>
      </c>
    </row>
    <row r="24" spans="2:15" ht="20.25" customHeight="1">
      <c r="B24" s="223"/>
      <c r="C24" s="218"/>
      <c r="D24" s="218"/>
      <c r="F24" s="199"/>
      <c r="G24" s="200"/>
      <c r="H24" s="201"/>
      <c r="I24" s="201"/>
      <c r="J24" s="202"/>
      <c r="K24" s="203"/>
      <c r="L24" s="204"/>
      <c r="O24" s="205">
        <f>SUM(O4:O20)</f>
        <v>0</v>
      </c>
    </row>
    <row r="25" spans="2:15" ht="20.25" customHeight="1" thickBot="1">
      <c r="B25" s="226"/>
      <c r="C25" s="227" t="s">
        <v>391</v>
      </c>
      <c r="D25" s="228"/>
      <c r="E25" s="229"/>
      <c r="F25" s="214"/>
      <c r="G25" s="215"/>
      <c r="H25" s="215"/>
      <c r="I25" s="215">
        <f>SUM(I6:I23)</f>
        <v>0</v>
      </c>
      <c r="J25" s="230"/>
      <c r="K25" s="231"/>
      <c r="L25" s="232"/>
      <c r="N25" s="205">
        <f>SUM(N6:N24)</f>
        <v>0</v>
      </c>
    </row>
    <row r="26" spans="2:15" ht="21" customHeight="1">
      <c r="N26" s="205"/>
    </row>
    <row r="27" spans="2:15" ht="21" customHeight="1">
      <c r="N27" s="205"/>
    </row>
  </sheetData>
  <mergeCells count="2">
    <mergeCell ref="B3:E3"/>
    <mergeCell ref="J3:L3"/>
  </mergeCells>
  <phoneticPr fontId="2"/>
  <printOptions gridLinesSet="0"/>
  <pageMargins left="0.55118110236220474" right="0.31496062992125984" top="0.62992125984251968" bottom="0.19685039370078741" header="0.31496062992125984" footer="0.31496062992125984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61B25-9F84-4F07-B55F-19884CF63EEC}">
  <sheetPr>
    <tabColor theme="8" tint="0.39997558519241921"/>
  </sheetPr>
  <dimension ref="B1:Q73"/>
  <sheetViews>
    <sheetView showGridLines="0" view="pageBreakPreview" zoomScale="115" zoomScaleNormal="65" zoomScaleSheetLayoutView="115" workbookViewId="0">
      <selection activeCell="G70" sqref="G70:G73"/>
    </sheetView>
  </sheetViews>
  <sheetFormatPr defaultRowHeight="21" customHeight="1"/>
  <cols>
    <col min="1" max="1" width="5.59765625" style="190" customWidth="1"/>
    <col min="2" max="3" width="23" style="190" customWidth="1"/>
    <col min="4" max="4" width="5.06640625" style="190" customWidth="1"/>
    <col min="5" max="5" width="9.06640625" style="190" customWidth="1"/>
    <col min="6" max="6" width="12.06640625" style="190" bestFit="1" customWidth="1"/>
    <col min="7" max="7" width="16.59765625" style="190" customWidth="1"/>
    <col min="8" max="8" width="8.46484375" style="190" customWidth="1"/>
    <col min="9" max="9" width="5.06640625" style="190" customWidth="1"/>
    <col min="10" max="10" width="8.06640625" style="190" customWidth="1"/>
    <col min="11" max="11" width="3.06640625" style="190" customWidth="1"/>
    <col min="12" max="12" width="6.9296875" style="190" customWidth="1"/>
    <col min="13" max="13" width="7.06640625" style="190" customWidth="1"/>
    <col min="14" max="14" width="15.59765625" style="190" customWidth="1"/>
    <col min="15" max="15" width="16.19921875" style="190" customWidth="1"/>
    <col min="16" max="256" width="9" style="190"/>
    <col min="257" max="257" width="5.59765625" style="190" customWidth="1"/>
    <col min="258" max="259" width="23" style="190" customWidth="1"/>
    <col min="260" max="260" width="5.06640625" style="190" customWidth="1"/>
    <col min="261" max="261" width="9.06640625" style="190" customWidth="1"/>
    <col min="262" max="262" width="10.59765625" style="190" customWidth="1"/>
    <col min="263" max="263" width="16.59765625" style="190" customWidth="1"/>
    <col min="264" max="264" width="8.46484375" style="190" customWidth="1"/>
    <col min="265" max="265" width="5.06640625" style="190" customWidth="1"/>
    <col min="266" max="266" width="8.06640625" style="190" customWidth="1"/>
    <col min="267" max="267" width="3.06640625" style="190" customWidth="1"/>
    <col min="268" max="268" width="6.9296875" style="190" customWidth="1"/>
    <col min="269" max="269" width="7.06640625" style="190" customWidth="1"/>
    <col min="270" max="270" width="15.59765625" style="190" customWidth="1"/>
    <col min="271" max="271" width="16.19921875" style="190" customWidth="1"/>
    <col min="272" max="512" width="9" style="190"/>
    <col min="513" max="513" width="5.59765625" style="190" customWidth="1"/>
    <col min="514" max="515" width="23" style="190" customWidth="1"/>
    <col min="516" max="516" width="5.06640625" style="190" customWidth="1"/>
    <col min="517" max="517" width="9.06640625" style="190" customWidth="1"/>
    <col min="518" max="518" width="10.59765625" style="190" customWidth="1"/>
    <col min="519" max="519" width="16.59765625" style="190" customWidth="1"/>
    <col min="520" max="520" width="8.46484375" style="190" customWidth="1"/>
    <col min="521" max="521" width="5.06640625" style="190" customWidth="1"/>
    <col min="522" max="522" width="8.06640625" style="190" customWidth="1"/>
    <col min="523" max="523" width="3.06640625" style="190" customWidth="1"/>
    <col min="524" max="524" width="6.9296875" style="190" customWidth="1"/>
    <col min="525" max="525" width="7.06640625" style="190" customWidth="1"/>
    <col min="526" max="526" width="15.59765625" style="190" customWidth="1"/>
    <col min="527" max="527" width="16.19921875" style="190" customWidth="1"/>
    <col min="528" max="768" width="9" style="190"/>
    <col min="769" max="769" width="5.59765625" style="190" customWidth="1"/>
    <col min="770" max="771" width="23" style="190" customWidth="1"/>
    <col min="772" max="772" width="5.06640625" style="190" customWidth="1"/>
    <col min="773" max="773" width="9.06640625" style="190" customWidth="1"/>
    <col min="774" max="774" width="10.59765625" style="190" customWidth="1"/>
    <col min="775" max="775" width="16.59765625" style="190" customWidth="1"/>
    <col min="776" max="776" width="8.46484375" style="190" customWidth="1"/>
    <col min="777" max="777" width="5.06640625" style="190" customWidth="1"/>
    <col min="778" max="778" width="8.06640625" style="190" customWidth="1"/>
    <col min="779" max="779" width="3.06640625" style="190" customWidth="1"/>
    <col min="780" max="780" width="6.9296875" style="190" customWidth="1"/>
    <col min="781" max="781" width="7.06640625" style="190" customWidth="1"/>
    <col min="782" max="782" width="15.59765625" style="190" customWidth="1"/>
    <col min="783" max="783" width="16.19921875" style="190" customWidth="1"/>
    <col min="784" max="1024" width="9" style="190"/>
    <col min="1025" max="1025" width="5.59765625" style="190" customWidth="1"/>
    <col min="1026" max="1027" width="23" style="190" customWidth="1"/>
    <col min="1028" max="1028" width="5.06640625" style="190" customWidth="1"/>
    <col min="1029" max="1029" width="9.06640625" style="190" customWidth="1"/>
    <col min="1030" max="1030" width="10.59765625" style="190" customWidth="1"/>
    <col min="1031" max="1031" width="16.59765625" style="190" customWidth="1"/>
    <col min="1032" max="1032" width="8.46484375" style="190" customWidth="1"/>
    <col min="1033" max="1033" width="5.06640625" style="190" customWidth="1"/>
    <col min="1034" max="1034" width="8.06640625" style="190" customWidth="1"/>
    <col min="1035" max="1035" width="3.06640625" style="190" customWidth="1"/>
    <col min="1036" max="1036" width="6.9296875" style="190" customWidth="1"/>
    <col min="1037" max="1037" width="7.06640625" style="190" customWidth="1"/>
    <col min="1038" max="1038" width="15.59765625" style="190" customWidth="1"/>
    <col min="1039" max="1039" width="16.19921875" style="190" customWidth="1"/>
    <col min="1040" max="1280" width="9" style="190"/>
    <col min="1281" max="1281" width="5.59765625" style="190" customWidth="1"/>
    <col min="1282" max="1283" width="23" style="190" customWidth="1"/>
    <col min="1284" max="1284" width="5.06640625" style="190" customWidth="1"/>
    <col min="1285" max="1285" width="9.06640625" style="190" customWidth="1"/>
    <col min="1286" max="1286" width="10.59765625" style="190" customWidth="1"/>
    <col min="1287" max="1287" width="16.59765625" style="190" customWidth="1"/>
    <col min="1288" max="1288" width="8.46484375" style="190" customWidth="1"/>
    <col min="1289" max="1289" width="5.06640625" style="190" customWidth="1"/>
    <col min="1290" max="1290" width="8.06640625" style="190" customWidth="1"/>
    <col min="1291" max="1291" width="3.06640625" style="190" customWidth="1"/>
    <col min="1292" max="1292" width="6.9296875" style="190" customWidth="1"/>
    <col min="1293" max="1293" width="7.06640625" style="190" customWidth="1"/>
    <col min="1294" max="1294" width="15.59765625" style="190" customWidth="1"/>
    <col min="1295" max="1295" width="16.19921875" style="190" customWidth="1"/>
    <col min="1296" max="1536" width="9" style="190"/>
    <col min="1537" max="1537" width="5.59765625" style="190" customWidth="1"/>
    <col min="1538" max="1539" width="23" style="190" customWidth="1"/>
    <col min="1540" max="1540" width="5.06640625" style="190" customWidth="1"/>
    <col min="1541" max="1541" width="9.06640625" style="190" customWidth="1"/>
    <col min="1542" max="1542" width="10.59765625" style="190" customWidth="1"/>
    <col min="1543" max="1543" width="16.59765625" style="190" customWidth="1"/>
    <col min="1544" max="1544" width="8.46484375" style="190" customWidth="1"/>
    <col min="1545" max="1545" width="5.06640625" style="190" customWidth="1"/>
    <col min="1546" max="1546" width="8.06640625" style="190" customWidth="1"/>
    <col min="1547" max="1547" width="3.06640625" style="190" customWidth="1"/>
    <col min="1548" max="1548" width="6.9296875" style="190" customWidth="1"/>
    <col min="1549" max="1549" width="7.06640625" style="190" customWidth="1"/>
    <col min="1550" max="1550" width="15.59765625" style="190" customWidth="1"/>
    <col min="1551" max="1551" width="16.19921875" style="190" customWidth="1"/>
    <col min="1552" max="1792" width="9" style="190"/>
    <col min="1793" max="1793" width="5.59765625" style="190" customWidth="1"/>
    <col min="1794" max="1795" width="23" style="190" customWidth="1"/>
    <col min="1796" max="1796" width="5.06640625" style="190" customWidth="1"/>
    <col min="1797" max="1797" width="9.06640625" style="190" customWidth="1"/>
    <col min="1798" max="1798" width="10.59765625" style="190" customWidth="1"/>
    <col min="1799" max="1799" width="16.59765625" style="190" customWidth="1"/>
    <col min="1800" max="1800" width="8.46484375" style="190" customWidth="1"/>
    <col min="1801" max="1801" width="5.06640625" style="190" customWidth="1"/>
    <col min="1802" max="1802" width="8.06640625" style="190" customWidth="1"/>
    <col min="1803" max="1803" width="3.06640625" style="190" customWidth="1"/>
    <col min="1804" max="1804" width="6.9296875" style="190" customWidth="1"/>
    <col min="1805" max="1805" width="7.06640625" style="190" customWidth="1"/>
    <col min="1806" max="1806" width="15.59765625" style="190" customWidth="1"/>
    <col min="1807" max="1807" width="16.19921875" style="190" customWidth="1"/>
    <col min="1808" max="2048" width="9" style="190"/>
    <col min="2049" max="2049" width="5.59765625" style="190" customWidth="1"/>
    <col min="2050" max="2051" width="23" style="190" customWidth="1"/>
    <col min="2052" max="2052" width="5.06640625" style="190" customWidth="1"/>
    <col min="2053" max="2053" width="9.06640625" style="190" customWidth="1"/>
    <col min="2054" max="2054" width="10.59765625" style="190" customWidth="1"/>
    <col min="2055" max="2055" width="16.59765625" style="190" customWidth="1"/>
    <col min="2056" max="2056" width="8.46484375" style="190" customWidth="1"/>
    <col min="2057" max="2057" width="5.06640625" style="190" customWidth="1"/>
    <col min="2058" max="2058" width="8.06640625" style="190" customWidth="1"/>
    <col min="2059" max="2059" width="3.06640625" style="190" customWidth="1"/>
    <col min="2060" max="2060" width="6.9296875" style="190" customWidth="1"/>
    <col min="2061" max="2061" width="7.06640625" style="190" customWidth="1"/>
    <col min="2062" max="2062" width="15.59765625" style="190" customWidth="1"/>
    <col min="2063" max="2063" width="16.19921875" style="190" customWidth="1"/>
    <col min="2064" max="2304" width="9" style="190"/>
    <col min="2305" max="2305" width="5.59765625" style="190" customWidth="1"/>
    <col min="2306" max="2307" width="23" style="190" customWidth="1"/>
    <col min="2308" max="2308" width="5.06640625" style="190" customWidth="1"/>
    <col min="2309" max="2309" width="9.06640625" style="190" customWidth="1"/>
    <col min="2310" max="2310" width="10.59765625" style="190" customWidth="1"/>
    <col min="2311" max="2311" width="16.59765625" style="190" customWidth="1"/>
    <col min="2312" max="2312" width="8.46484375" style="190" customWidth="1"/>
    <col min="2313" max="2313" width="5.06640625" style="190" customWidth="1"/>
    <col min="2314" max="2314" width="8.06640625" style="190" customWidth="1"/>
    <col min="2315" max="2315" width="3.06640625" style="190" customWidth="1"/>
    <col min="2316" max="2316" width="6.9296875" style="190" customWidth="1"/>
    <col min="2317" max="2317" width="7.06640625" style="190" customWidth="1"/>
    <col min="2318" max="2318" width="15.59765625" style="190" customWidth="1"/>
    <col min="2319" max="2319" width="16.19921875" style="190" customWidth="1"/>
    <col min="2320" max="2560" width="9" style="190"/>
    <col min="2561" max="2561" width="5.59765625" style="190" customWidth="1"/>
    <col min="2562" max="2563" width="23" style="190" customWidth="1"/>
    <col min="2564" max="2564" width="5.06640625" style="190" customWidth="1"/>
    <col min="2565" max="2565" width="9.06640625" style="190" customWidth="1"/>
    <col min="2566" max="2566" width="10.59765625" style="190" customWidth="1"/>
    <col min="2567" max="2567" width="16.59765625" style="190" customWidth="1"/>
    <col min="2568" max="2568" width="8.46484375" style="190" customWidth="1"/>
    <col min="2569" max="2569" width="5.06640625" style="190" customWidth="1"/>
    <col min="2570" max="2570" width="8.06640625" style="190" customWidth="1"/>
    <col min="2571" max="2571" width="3.06640625" style="190" customWidth="1"/>
    <col min="2572" max="2572" width="6.9296875" style="190" customWidth="1"/>
    <col min="2573" max="2573" width="7.06640625" style="190" customWidth="1"/>
    <col min="2574" max="2574" width="15.59765625" style="190" customWidth="1"/>
    <col min="2575" max="2575" width="16.19921875" style="190" customWidth="1"/>
    <col min="2576" max="2816" width="9" style="190"/>
    <col min="2817" max="2817" width="5.59765625" style="190" customWidth="1"/>
    <col min="2818" max="2819" width="23" style="190" customWidth="1"/>
    <col min="2820" max="2820" width="5.06640625" style="190" customWidth="1"/>
    <col min="2821" max="2821" width="9.06640625" style="190" customWidth="1"/>
    <col min="2822" max="2822" width="10.59765625" style="190" customWidth="1"/>
    <col min="2823" max="2823" width="16.59765625" style="190" customWidth="1"/>
    <col min="2824" max="2824" width="8.46484375" style="190" customWidth="1"/>
    <col min="2825" max="2825" width="5.06640625" style="190" customWidth="1"/>
    <col min="2826" max="2826" width="8.06640625" style="190" customWidth="1"/>
    <col min="2827" max="2827" width="3.06640625" style="190" customWidth="1"/>
    <col min="2828" max="2828" width="6.9296875" style="190" customWidth="1"/>
    <col min="2829" max="2829" width="7.06640625" style="190" customWidth="1"/>
    <col min="2830" max="2830" width="15.59765625" style="190" customWidth="1"/>
    <col min="2831" max="2831" width="16.19921875" style="190" customWidth="1"/>
    <col min="2832" max="3072" width="9" style="190"/>
    <col min="3073" max="3073" width="5.59765625" style="190" customWidth="1"/>
    <col min="3074" max="3075" width="23" style="190" customWidth="1"/>
    <col min="3076" max="3076" width="5.06640625" style="190" customWidth="1"/>
    <col min="3077" max="3077" width="9.06640625" style="190" customWidth="1"/>
    <col min="3078" max="3078" width="10.59765625" style="190" customWidth="1"/>
    <col min="3079" max="3079" width="16.59765625" style="190" customWidth="1"/>
    <col min="3080" max="3080" width="8.46484375" style="190" customWidth="1"/>
    <col min="3081" max="3081" width="5.06640625" style="190" customWidth="1"/>
    <col min="3082" max="3082" width="8.06640625" style="190" customWidth="1"/>
    <col min="3083" max="3083" width="3.06640625" style="190" customWidth="1"/>
    <col min="3084" max="3084" width="6.9296875" style="190" customWidth="1"/>
    <col min="3085" max="3085" width="7.06640625" style="190" customWidth="1"/>
    <col min="3086" max="3086" width="15.59765625" style="190" customWidth="1"/>
    <col min="3087" max="3087" width="16.19921875" style="190" customWidth="1"/>
    <col min="3088" max="3328" width="9" style="190"/>
    <col min="3329" max="3329" width="5.59765625" style="190" customWidth="1"/>
    <col min="3330" max="3331" width="23" style="190" customWidth="1"/>
    <col min="3332" max="3332" width="5.06640625" style="190" customWidth="1"/>
    <col min="3333" max="3333" width="9.06640625" style="190" customWidth="1"/>
    <col min="3334" max="3334" width="10.59765625" style="190" customWidth="1"/>
    <col min="3335" max="3335" width="16.59765625" style="190" customWidth="1"/>
    <col min="3336" max="3336" width="8.46484375" style="190" customWidth="1"/>
    <col min="3337" max="3337" width="5.06640625" style="190" customWidth="1"/>
    <col min="3338" max="3338" width="8.06640625" style="190" customWidth="1"/>
    <col min="3339" max="3339" width="3.06640625" style="190" customWidth="1"/>
    <col min="3340" max="3340" width="6.9296875" style="190" customWidth="1"/>
    <col min="3341" max="3341" width="7.06640625" style="190" customWidth="1"/>
    <col min="3342" max="3342" width="15.59765625" style="190" customWidth="1"/>
    <col min="3343" max="3343" width="16.19921875" style="190" customWidth="1"/>
    <col min="3344" max="3584" width="9" style="190"/>
    <col min="3585" max="3585" width="5.59765625" style="190" customWidth="1"/>
    <col min="3586" max="3587" width="23" style="190" customWidth="1"/>
    <col min="3588" max="3588" width="5.06640625" style="190" customWidth="1"/>
    <col min="3589" max="3589" width="9.06640625" style="190" customWidth="1"/>
    <col min="3590" max="3590" width="10.59765625" style="190" customWidth="1"/>
    <col min="3591" max="3591" width="16.59765625" style="190" customWidth="1"/>
    <col min="3592" max="3592" width="8.46484375" style="190" customWidth="1"/>
    <col min="3593" max="3593" width="5.06640625" style="190" customWidth="1"/>
    <col min="3594" max="3594" width="8.06640625" style="190" customWidth="1"/>
    <col min="3595" max="3595" width="3.06640625" style="190" customWidth="1"/>
    <col min="3596" max="3596" width="6.9296875" style="190" customWidth="1"/>
    <col min="3597" max="3597" width="7.06640625" style="190" customWidth="1"/>
    <col min="3598" max="3598" width="15.59765625" style="190" customWidth="1"/>
    <col min="3599" max="3599" width="16.19921875" style="190" customWidth="1"/>
    <col min="3600" max="3840" width="9" style="190"/>
    <col min="3841" max="3841" width="5.59765625" style="190" customWidth="1"/>
    <col min="3842" max="3843" width="23" style="190" customWidth="1"/>
    <col min="3844" max="3844" width="5.06640625" style="190" customWidth="1"/>
    <col min="3845" max="3845" width="9.06640625" style="190" customWidth="1"/>
    <col min="3846" max="3846" width="10.59765625" style="190" customWidth="1"/>
    <col min="3847" max="3847" width="16.59765625" style="190" customWidth="1"/>
    <col min="3848" max="3848" width="8.46484375" style="190" customWidth="1"/>
    <col min="3849" max="3849" width="5.06640625" style="190" customWidth="1"/>
    <col min="3850" max="3850" width="8.06640625" style="190" customWidth="1"/>
    <col min="3851" max="3851" width="3.06640625" style="190" customWidth="1"/>
    <col min="3852" max="3852" width="6.9296875" style="190" customWidth="1"/>
    <col min="3853" max="3853" width="7.06640625" style="190" customWidth="1"/>
    <col min="3854" max="3854" width="15.59765625" style="190" customWidth="1"/>
    <col min="3855" max="3855" width="16.19921875" style="190" customWidth="1"/>
    <col min="3856" max="4096" width="9" style="190"/>
    <col min="4097" max="4097" width="5.59765625" style="190" customWidth="1"/>
    <col min="4098" max="4099" width="23" style="190" customWidth="1"/>
    <col min="4100" max="4100" width="5.06640625" style="190" customWidth="1"/>
    <col min="4101" max="4101" width="9.06640625" style="190" customWidth="1"/>
    <col min="4102" max="4102" width="10.59765625" style="190" customWidth="1"/>
    <col min="4103" max="4103" width="16.59765625" style="190" customWidth="1"/>
    <col min="4104" max="4104" width="8.46484375" style="190" customWidth="1"/>
    <col min="4105" max="4105" width="5.06640625" style="190" customWidth="1"/>
    <col min="4106" max="4106" width="8.06640625" style="190" customWidth="1"/>
    <col min="4107" max="4107" width="3.06640625" style="190" customWidth="1"/>
    <col min="4108" max="4108" width="6.9296875" style="190" customWidth="1"/>
    <col min="4109" max="4109" width="7.06640625" style="190" customWidth="1"/>
    <col min="4110" max="4110" width="15.59765625" style="190" customWidth="1"/>
    <col min="4111" max="4111" width="16.19921875" style="190" customWidth="1"/>
    <col min="4112" max="4352" width="9" style="190"/>
    <col min="4353" max="4353" width="5.59765625" style="190" customWidth="1"/>
    <col min="4354" max="4355" width="23" style="190" customWidth="1"/>
    <col min="4356" max="4356" width="5.06640625" style="190" customWidth="1"/>
    <col min="4357" max="4357" width="9.06640625" style="190" customWidth="1"/>
    <col min="4358" max="4358" width="10.59765625" style="190" customWidth="1"/>
    <col min="4359" max="4359" width="16.59765625" style="190" customWidth="1"/>
    <col min="4360" max="4360" width="8.46484375" style="190" customWidth="1"/>
    <col min="4361" max="4361" width="5.06640625" style="190" customWidth="1"/>
    <col min="4362" max="4362" width="8.06640625" style="190" customWidth="1"/>
    <col min="4363" max="4363" width="3.06640625" style="190" customWidth="1"/>
    <col min="4364" max="4364" width="6.9296875" style="190" customWidth="1"/>
    <col min="4365" max="4365" width="7.06640625" style="190" customWidth="1"/>
    <col min="4366" max="4366" width="15.59765625" style="190" customWidth="1"/>
    <col min="4367" max="4367" width="16.19921875" style="190" customWidth="1"/>
    <col min="4368" max="4608" width="9" style="190"/>
    <col min="4609" max="4609" width="5.59765625" style="190" customWidth="1"/>
    <col min="4610" max="4611" width="23" style="190" customWidth="1"/>
    <col min="4612" max="4612" width="5.06640625" style="190" customWidth="1"/>
    <col min="4613" max="4613" width="9.06640625" style="190" customWidth="1"/>
    <col min="4614" max="4614" width="10.59765625" style="190" customWidth="1"/>
    <col min="4615" max="4615" width="16.59765625" style="190" customWidth="1"/>
    <col min="4616" max="4616" width="8.46484375" style="190" customWidth="1"/>
    <col min="4617" max="4617" width="5.06640625" style="190" customWidth="1"/>
    <col min="4618" max="4618" width="8.06640625" style="190" customWidth="1"/>
    <col min="4619" max="4619" width="3.06640625" style="190" customWidth="1"/>
    <col min="4620" max="4620" width="6.9296875" style="190" customWidth="1"/>
    <col min="4621" max="4621" width="7.06640625" style="190" customWidth="1"/>
    <col min="4622" max="4622" width="15.59765625" style="190" customWidth="1"/>
    <col min="4623" max="4623" width="16.19921875" style="190" customWidth="1"/>
    <col min="4624" max="4864" width="9" style="190"/>
    <col min="4865" max="4865" width="5.59765625" style="190" customWidth="1"/>
    <col min="4866" max="4867" width="23" style="190" customWidth="1"/>
    <col min="4868" max="4868" width="5.06640625" style="190" customWidth="1"/>
    <col min="4869" max="4869" width="9.06640625" style="190" customWidth="1"/>
    <col min="4870" max="4870" width="10.59765625" style="190" customWidth="1"/>
    <col min="4871" max="4871" width="16.59765625" style="190" customWidth="1"/>
    <col min="4872" max="4872" width="8.46484375" style="190" customWidth="1"/>
    <col min="4873" max="4873" width="5.06640625" style="190" customWidth="1"/>
    <col min="4874" max="4874" width="8.06640625" style="190" customWidth="1"/>
    <col min="4875" max="4875" width="3.06640625" style="190" customWidth="1"/>
    <col min="4876" max="4876" width="6.9296875" style="190" customWidth="1"/>
    <col min="4877" max="4877" width="7.06640625" style="190" customWidth="1"/>
    <col min="4878" max="4878" width="15.59765625" style="190" customWidth="1"/>
    <col min="4879" max="4879" width="16.19921875" style="190" customWidth="1"/>
    <col min="4880" max="5120" width="9" style="190"/>
    <col min="5121" max="5121" width="5.59765625" style="190" customWidth="1"/>
    <col min="5122" max="5123" width="23" style="190" customWidth="1"/>
    <col min="5124" max="5124" width="5.06640625" style="190" customWidth="1"/>
    <col min="5125" max="5125" width="9.06640625" style="190" customWidth="1"/>
    <col min="5126" max="5126" width="10.59765625" style="190" customWidth="1"/>
    <col min="5127" max="5127" width="16.59765625" style="190" customWidth="1"/>
    <col min="5128" max="5128" width="8.46484375" style="190" customWidth="1"/>
    <col min="5129" max="5129" width="5.06640625" style="190" customWidth="1"/>
    <col min="5130" max="5130" width="8.06640625" style="190" customWidth="1"/>
    <col min="5131" max="5131" width="3.06640625" style="190" customWidth="1"/>
    <col min="5132" max="5132" width="6.9296875" style="190" customWidth="1"/>
    <col min="5133" max="5133" width="7.06640625" style="190" customWidth="1"/>
    <col min="5134" max="5134" width="15.59765625" style="190" customWidth="1"/>
    <col min="5135" max="5135" width="16.19921875" style="190" customWidth="1"/>
    <col min="5136" max="5376" width="9" style="190"/>
    <col min="5377" max="5377" width="5.59765625" style="190" customWidth="1"/>
    <col min="5378" max="5379" width="23" style="190" customWidth="1"/>
    <col min="5380" max="5380" width="5.06640625" style="190" customWidth="1"/>
    <col min="5381" max="5381" width="9.06640625" style="190" customWidth="1"/>
    <col min="5382" max="5382" width="10.59765625" style="190" customWidth="1"/>
    <col min="5383" max="5383" width="16.59765625" style="190" customWidth="1"/>
    <col min="5384" max="5384" width="8.46484375" style="190" customWidth="1"/>
    <col min="5385" max="5385" width="5.06640625" style="190" customWidth="1"/>
    <col min="5386" max="5386" width="8.06640625" style="190" customWidth="1"/>
    <col min="5387" max="5387" width="3.06640625" style="190" customWidth="1"/>
    <col min="5388" max="5388" width="6.9296875" style="190" customWidth="1"/>
    <col min="5389" max="5389" width="7.06640625" style="190" customWidth="1"/>
    <col min="5390" max="5390" width="15.59765625" style="190" customWidth="1"/>
    <col min="5391" max="5391" width="16.19921875" style="190" customWidth="1"/>
    <col min="5392" max="5632" width="9" style="190"/>
    <col min="5633" max="5633" width="5.59765625" style="190" customWidth="1"/>
    <col min="5634" max="5635" width="23" style="190" customWidth="1"/>
    <col min="5636" max="5636" width="5.06640625" style="190" customWidth="1"/>
    <col min="5637" max="5637" width="9.06640625" style="190" customWidth="1"/>
    <col min="5638" max="5638" width="10.59765625" style="190" customWidth="1"/>
    <col min="5639" max="5639" width="16.59765625" style="190" customWidth="1"/>
    <col min="5640" max="5640" width="8.46484375" style="190" customWidth="1"/>
    <col min="5641" max="5641" width="5.06640625" style="190" customWidth="1"/>
    <col min="5642" max="5642" width="8.06640625" style="190" customWidth="1"/>
    <col min="5643" max="5643" width="3.06640625" style="190" customWidth="1"/>
    <col min="5644" max="5644" width="6.9296875" style="190" customWidth="1"/>
    <col min="5645" max="5645" width="7.06640625" style="190" customWidth="1"/>
    <col min="5646" max="5646" width="15.59765625" style="190" customWidth="1"/>
    <col min="5647" max="5647" width="16.19921875" style="190" customWidth="1"/>
    <col min="5648" max="5888" width="9" style="190"/>
    <col min="5889" max="5889" width="5.59765625" style="190" customWidth="1"/>
    <col min="5890" max="5891" width="23" style="190" customWidth="1"/>
    <col min="5892" max="5892" width="5.06640625" style="190" customWidth="1"/>
    <col min="5893" max="5893" width="9.06640625" style="190" customWidth="1"/>
    <col min="5894" max="5894" width="10.59765625" style="190" customWidth="1"/>
    <col min="5895" max="5895" width="16.59765625" style="190" customWidth="1"/>
    <col min="5896" max="5896" width="8.46484375" style="190" customWidth="1"/>
    <col min="5897" max="5897" width="5.06640625" style="190" customWidth="1"/>
    <col min="5898" max="5898" width="8.06640625" style="190" customWidth="1"/>
    <col min="5899" max="5899" width="3.06640625" style="190" customWidth="1"/>
    <col min="5900" max="5900" width="6.9296875" style="190" customWidth="1"/>
    <col min="5901" max="5901" width="7.06640625" style="190" customWidth="1"/>
    <col min="5902" max="5902" width="15.59765625" style="190" customWidth="1"/>
    <col min="5903" max="5903" width="16.19921875" style="190" customWidth="1"/>
    <col min="5904" max="6144" width="9" style="190"/>
    <col min="6145" max="6145" width="5.59765625" style="190" customWidth="1"/>
    <col min="6146" max="6147" width="23" style="190" customWidth="1"/>
    <col min="6148" max="6148" width="5.06640625" style="190" customWidth="1"/>
    <col min="6149" max="6149" width="9.06640625" style="190" customWidth="1"/>
    <col min="6150" max="6150" width="10.59765625" style="190" customWidth="1"/>
    <col min="6151" max="6151" width="16.59765625" style="190" customWidth="1"/>
    <col min="6152" max="6152" width="8.46484375" style="190" customWidth="1"/>
    <col min="6153" max="6153" width="5.06640625" style="190" customWidth="1"/>
    <col min="6154" max="6154" width="8.06640625" style="190" customWidth="1"/>
    <col min="6155" max="6155" width="3.06640625" style="190" customWidth="1"/>
    <col min="6156" max="6156" width="6.9296875" style="190" customWidth="1"/>
    <col min="6157" max="6157" width="7.06640625" style="190" customWidth="1"/>
    <col min="6158" max="6158" width="15.59765625" style="190" customWidth="1"/>
    <col min="6159" max="6159" width="16.19921875" style="190" customWidth="1"/>
    <col min="6160" max="6400" width="9" style="190"/>
    <col min="6401" max="6401" width="5.59765625" style="190" customWidth="1"/>
    <col min="6402" max="6403" width="23" style="190" customWidth="1"/>
    <col min="6404" max="6404" width="5.06640625" style="190" customWidth="1"/>
    <col min="6405" max="6405" width="9.06640625" style="190" customWidth="1"/>
    <col min="6406" max="6406" width="10.59765625" style="190" customWidth="1"/>
    <col min="6407" max="6407" width="16.59765625" style="190" customWidth="1"/>
    <col min="6408" max="6408" width="8.46484375" style="190" customWidth="1"/>
    <col min="6409" max="6409" width="5.06640625" style="190" customWidth="1"/>
    <col min="6410" max="6410" width="8.06640625" style="190" customWidth="1"/>
    <col min="6411" max="6411" width="3.06640625" style="190" customWidth="1"/>
    <col min="6412" max="6412" width="6.9296875" style="190" customWidth="1"/>
    <col min="6413" max="6413" width="7.06640625" style="190" customWidth="1"/>
    <col min="6414" max="6414" width="15.59765625" style="190" customWidth="1"/>
    <col min="6415" max="6415" width="16.19921875" style="190" customWidth="1"/>
    <col min="6416" max="6656" width="9" style="190"/>
    <col min="6657" max="6657" width="5.59765625" style="190" customWidth="1"/>
    <col min="6658" max="6659" width="23" style="190" customWidth="1"/>
    <col min="6660" max="6660" width="5.06640625" style="190" customWidth="1"/>
    <col min="6661" max="6661" width="9.06640625" style="190" customWidth="1"/>
    <col min="6662" max="6662" width="10.59765625" style="190" customWidth="1"/>
    <col min="6663" max="6663" width="16.59765625" style="190" customWidth="1"/>
    <col min="6664" max="6664" width="8.46484375" style="190" customWidth="1"/>
    <col min="6665" max="6665" width="5.06640625" style="190" customWidth="1"/>
    <col min="6666" max="6666" width="8.06640625" style="190" customWidth="1"/>
    <col min="6667" max="6667" width="3.06640625" style="190" customWidth="1"/>
    <col min="6668" max="6668" width="6.9296875" style="190" customWidth="1"/>
    <col min="6669" max="6669" width="7.06640625" style="190" customWidth="1"/>
    <col min="6670" max="6670" width="15.59765625" style="190" customWidth="1"/>
    <col min="6671" max="6671" width="16.19921875" style="190" customWidth="1"/>
    <col min="6672" max="6912" width="9" style="190"/>
    <col min="6913" max="6913" width="5.59765625" style="190" customWidth="1"/>
    <col min="6914" max="6915" width="23" style="190" customWidth="1"/>
    <col min="6916" max="6916" width="5.06640625" style="190" customWidth="1"/>
    <col min="6917" max="6917" width="9.06640625" style="190" customWidth="1"/>
    <col min="6918" max="6918" width="10.59765625" style="190" customWidth="1"/>
    <col min="6919" max="6919" width="16.59765625" style="190" customWidth="1"/>
    <col min="6920" max="6920" width="8.46484375" style="190" customWidth="1"/>
    <col min="6921" max="6921" width="5.06640625" style="190" customWidth="1"/>
    <col min="6922" max="6922" width="8.06640625" style="190" customWidth="1"/>
    <col min="6923" max="6923" width="3.06640625" style="190" customWidth="1"/>
    <col min="6924" max="6924" width="6.9296875" style="190" customWidth="1"/>
    <col min="6925" max="6925" width="7.06640625" style="190" customWidth="1"/>
    <col min="6926" max="6926" width="15.59765625" style="190" customWidth="1"/>
    <col min="6927" max="6927" width="16.19921875" style="190" customWidth="1"/>
    <col min="6928" max="7168" width="9" style="190"/>
    <col min="7169" max="7169" width="5.59765625" style="190" customWidth="1"/>
    <col min="7170" max="7171" width="23" style="190" customWidth="1"/>
    <col min="7172" max="7172" width="5.06640625" style="190" customWidth="1"/>
    <col min="7173" max="7173" width="9.06640625" style="190" customWidth="1"/>
    <col min="7174" max="7174" width="10.59765625" style="190" customWidth="1"/>
    <col min="7175" max="7175" width="16.59765625" style="190" customWidth="1"/>
    <col min="7176" max="7176" width="8.46484375" style="190" customWidth="1"/>
    <col min="7177" max="7177" width="5.06640625" style="190" customWidth="1"/>
    <col min="7178" max="7178" width="8.06640625" style="190" customWidth="1"/>
    <col min="7179" max="7179" width="3.06640625" style="190" customWidth="1"/>
    <col min="7180" max="7180" width="6.9296875" style="190" customWidth="1"/>
    <col min="7181" max="7181" width="7.06640625" style="190" customWidth="1"/>
    <col min="7182" max="7182" width="15.59765625" style="190" customWidth="1"/>
    <col min="7183" max="7183" width="16.19921875" style="190" customWidth="1"/>
    <col min="7184" max="7424" width="9" style="190"/>
    <col min="7425" max="7425" width="5.59765625" style="190" customWidth="1"/>
    <col min="7426" max="7427" width="23" style="190" customWidth="1"/>
    <col min="7428" max="7428" width="5.06640625" style="190" customWidth="1"/>
    <col min="7429" max="7429" width="9.06640625" style="190" customWidth="1"/>
    <col min="7430" max="7430" width="10.59765625" style="190" customWidth="1"/>
    <col min="7431" max="7431" width="16.59765625" style="190" customWidth="1"/>
    <col min="7432" max="7432" width="8.46484375" style="190" customWidth="1"/>
    <col min="7433" max="7433" width="5.06640625" style="190" customWidth="1"/>
    <col min="7434" max="7434" width="8.06640625" style="190" customWidth="1"/>
    <col min="7435" max="7435" width="3.06640625" style="190" customWidth="1"/>
    <col min="7436" max="7436" width="6.9296875" style="190" customWidth="1"/>
    <col min="7437" max="7437" width="7.06640625" style="190" customWidth="1"/>
    <col min="7438" max="7438" width="15.59765625" style="190" customWidth="1"/>
    <col min="7439" max="7439" width="16.19921875" style="190" customWidth="1"/>
    <col min="7440" max="7680" width="9" style="190"/>
    <col min="7681" max="7681" width="5.59765625" style="190" customWidth="1"/>
    <col min="7682" max="7683" width="23" style="190" customWidth="1"/>
    <col min="7684" max="7684" width="5.06640625" style="190" customWidth="1"/>
    <col min="7685" max="7685" width="9.06640625" style="190" customWidth="1"/>
    <col min="7686" max="7686" width="10.59765625" style="190" customWidth="1"/>
    <col min="7687" max="7687" width="16.59765625" style="190" customWidth="1"/>
    <col min="7688" max="7688" width="8.46484375" style="190" customWidth="1"/>
    <col min="7689" max="7689" width="5.06640625" style="190" customWidth="1"/>
    <col min="7690" max="7690" width="8.06640625" style="190" customWidth="1"/>
    <col min="7691" max="7691" width="3.06640625" style="190" customWidth="1"/>
    <col min="7692" max="7692" width="6.9296875" style="190" customWidth="1"/>
    <col min="7693" max="7693" width="7.06640625" style="190" customWidth="1"/>
    <col min="7694" max="7694" width="15.59765625" style="190" customWidth="1"/>
    <col min="7695" max="7695" width="16.19921875" style="190" customWidth="1"/>
    <col min="7696" max="7936" width="9" style="190"/>
    <col min="7937" max="7937" width="5.59765625" style="190" customWidth="1"/>
    <col min="7938" max="7939" width="23" style="190" customWidth="1"/>
    <col min="7940" max="7940" width="5.06640625" style="190" customWidth="1"/>
    <col min="7941" max="7941" width="9.06640625" style="190" customWidth="1"/>
    <col min="7942" max="7942" width="10.59765625" style="190" customWidth="1"/>
    <col min="7943" max="7943" width="16.59765625" style="190" customWidth="1"/>
    <col min="7944" max="7944" width="8.46484375" style="190" customWidth="1"/>
    <col min="7945" max="7945" width="5.06640625" style="190" customWidth="1"/>
    <col min="7946" max="7946" width="8.06640625" style="190" customWidth="1"/>
    <col min="7947" max="7947" width="3.06640625" style="190" customWidth="1"/>
    <col min="7948" max="7948" width="6.9296875" style="190" customWidth="1"/>
    <col min="7949" max="7949" width="7.06640625" style="190" customWidth="1"/>
    <col min="7950" max="7950" width="15.59765625" style="190" customWidth="1"/>
    <col min="7951" max="7951" width="16.19921875" style="190" customWidth="1"/>
    <col min="7952" max="8192" width="9" style="190"/>
    <col min="8193" max="8193" width="5.59765625" style="190" customWidth="1"/>
    <col min="8194" max="8195" width="23" style="190" customWidth="1"/>
    <col min="8196" max="8196" width="5.06640625" style="190" customWidth="1"/>
    <col min="8197" max="8197" width="9.06640625" style="190" customWidth="1"/>
    <col min="8198" max="8198" width="10.59765625" style="190" customWidth="1"/>
    <col min="8199" max="8199" width="16.59765625" style="190" customWidth="1"/>
    <col min="8200" max="8200" width="8.46484375" style="190" customWidth="1"/>
    <col min="8201" max="8201" width="5.06640625" style="190" customWidth="1"/>
    <col min="8202" max="8202" width="8.06640625" style="190" customWidth="1"/>
    <col min="8203" max="8203" width="3.06640625" style="190" customWidth="1"/>
    <col min="8204" max="8204" width="6.9296875" style="190" customWidth="1"/>
    <col min="8205" max="8205" width="7.06640625" style="190" customWidth="1"/>
    <col min="8206" max="8206" width="15.59765625" style="190" customWidth="1"/>
    <col min="8207" max="8207" width="16.19921875" style="190" customWidth="1"/>
    <col min="8208" max="8448" width="9" style="190"/>
    <col min="8449" max="8449" width="5.59765625" style="190" customWidth="1"/>
    <col min="8450" max="8451" width="23" style="190" customWidth="1"/>
    <col min="8452" max="8452" width="5.06640625" style="190" customWidth="1"/>
    <col min="8453" max="8453" width="9.06640625" style="190" customWidth="1"/>
    <col min="8454" max="8454" width="10.59765625" style="190" customWidth="1"/>
    <col min="8455" max="8455" width="16.59765625" style="190" customWidth="1"/>
    <col min="8456" max="8456" width="8.46484375" style="190" customWidth="1"/>
    <col min="8457" max="8457" width="5.06640625" style="190" customWidth="1"/>
    <col min="8458" max="8458" width="8.06640625" style="190" customWidth="1"/>
    <col min="8459" max="8459" width="3.06640625" style="190" customWidth="1"/>
    <col min="8460" max="8460" width="6.9296875" style="190" customWidth="1"/>
    <col min="8461" max="8461" width="7.06640625" style="190" customWidth="1"/>
    <col min="8462" max="8462" width="15.59765625" style="190" customWidth="1"/>
    <col min="8463" max="8463" width="16.19921875" style="190" customWidth="1"/>
    <col min="8464" max="8704" width="9" style="190"/>
    <col min="8705" max="8705" width="5.59765625" style="190" customWidth="1"/>
    <col min="8706" max="8707" width="23" style="190" customWidth="1"/>
    <col min="8708" max="8708" width="5.06640625" style="190" customWidth="1"/>
    <col min="8709" max="8709" width="9.06640625" style="190" customWidth="1"/>
    <col min="8710" max="8710" width="10.59765625" style="190" customWidth="1"/>
    <col min="8711" max="8711" width="16.59765625" style="190" customWidth="1"/>
    <col min="8712" max="8712" width="8.46484375" style="190" customWidth="1"/>
    <col min="8713" max="8713" width="5.06640625" style="190" customWidth="1"/>
    <col min="8714" max="8714" width="8.06640625" style="190" customWidth="1"/>
    <col min="8715" max="8715" width="3.06640625" style="190" customWidth="1"/>
    <col min="8716" max="8716" width="6.9296875" style="190" customWidth="1"/>
    <col min="8717" max="8717" width="7.06640625" style="190" customWidth="1"/>
    <col min="8718" max="8718" width="15.59765625" style="190" customWidth="1"/>
    <col min="8719" max="8719" width="16.19921875" style="190" customWidth="1"/>
    <col min="8720" max="8960" width="9" style="190"/>
    <col min="8961" max="8961" width="5.59765625" style="190" customWidth="1"/>
    <col min="8962" max="8963" width="23" style="190" customWidth="1"/>
    <col min="8964" max="8964" width="5.06640625" style="190" customWidth="1"/>
    <col min="8965" max="8965" width="9.06640625" style="190" customWidth="1"/>
    <col min="8966" max="8966" width="10.59765625" style="190" customWidth="1"/>
    <col min="8967" max="8967" width="16.59765625" style="190" customWidth="1"/>
    <col min="8968" max="8968" width="8.46484375" style="190" customWidth="1"/>
    <col min="8969" max="8969" width="5.06640625" style="190" customWidth="1"/>
    <col min="8970" max="8970" width="8.06640625" style="190" customWidth="1"/>
    <col min="8971" max="8971" width="3.06640625" style="190" customWidth="1"/>
    <col min="8972" max="8972" width="6.9296875" style="190" customWidth="1"/>
    <col min="8973" max="8973" width="7.06640625" style="190" customWidth="1"/>
    <col min="8974" max="8974" width="15.59765625" style="190" customWidth="1"/>
    <col min="8975" max="8975" width="16.19921875" style="190" customWidth="1"/>
    <col min="8976" max="9216" width="9" style="190"/>
    <col min="9217" max="9217" width="5.59765625" style="190" customWidth="1"/>
    <col min="9218" max="9219" width="23" style="190" customWidth="1"/>
    <col min="9220" max="9220" width="5.06640625" style="190" customWidth="1"/>
    <col min="9221" max="9221" width="9.06640625" style="190" customWidth="1"/>
    <col min="9222" max="9222" width="10.59765625" style="190" customWidth="1"/>
    <col min="9223" max="9223" width="16.59765625" style="190" customWidth="1"/>
    <col min="9224" max="9224" width="8.46484375" style="190" customWidth="1"/>
    <col min="9225" max="9225" width="5.06640625" style="190" customWidth="1"/>
    <col min="9226" max="9226" width="8.06640625" style="190" customWidth="1"/>
    <col min="9227" max="9227" width="3.06640625" style="190" customWidth="1"/>
    <col min="9228" max="9228" width="6.9296875" style="190" customWidth="1"/>
    <col min="9229" max="9229" width="7.06640625" style="190" customWidth="1"/>
    <col min="9230" max="9230" width="15.59765625" style="190" customWidth="1"/>
    <col min="9231" max="9231" width="16.19921875" style="190" customWidth="1"/>
    <col min="9232" max="9472" width="9" style="190"/>
    <col min="9473" max="9473" width="5.59765625" style="190" customWidth="1"/>
    <col min="9474" max="9475" width="23" style="190" customWidth="1"/>
    <col min="9476" max="9476" width="5.06640625" style="190" customWidth="1"/>
    <col min="9477" max="9477" width="9.06640625" style="190" customWidth="1"/>
    <col min="9478" max="9478" width="10.59765625" style="190" customWidth="1"/>
    <col min="9479" max="9479" width="16.59765625" style="190" customWidth="1"/>
    <col min="9480" max="9480" width="8.46484375" style="190" customWidth="1"/>
    <col min="9481" max="9481" width="5.06640625" style="190" customWidth="1"/>
    <col min="9482" max="9482" width="8.06640625" style="190" customWidth="1"/>
    <col min="9483" max="9483" width="3.06640625" style="190" customWidth="1"/>
    <col min="9484" max="9484" width="6.9296875" style="190" customWidth="1"/>
    <col min="9485" max="9485" width="7.06640625" style="190" customWidth="1"/>
    <col min="9486" max="9486" width="15.59765625" style="190" customWidth="1"/>
    <col min="9487" max="9487" width="16.19921875" style="190" customWidth="1"/>
    <col min="9488" max="9728" width="9" style="190"/>
    <col min="9729" max="9729" width="5.59765625" style="190" customWidth="1"/>
    <col min="9730" max="9731" width="23" style="190" customWidth="1"/>
    <col min="9732" max="9732" width="5.06640625" style="190" customWidth="1"/>
    <col min="9733" max="9733" width="9.06640625" style="190" customWidth="1"/>
    <col min="9734" max="9734" width="10.59765625" style="190" customWidth="1"/>
    <col min="9735" max="9735" width="16.59765625" style="190" customWidth="1"/>
    <col min="9736" max="9736" width="8.46484375" style="190" customWidth="1"/>
    <col min="9737" max="9737" width="5.06640625" style="190" customWidth="1"/>
    <col min="9738" max="9738" width="8.06640625" style="190" customWidth="1"/>
    <col min="9739" max="9739" width="3.06640625" style="190" customWidth="1"/>
    <col min="9740" max="9740" width="6.9296875" style="190" customWidth="1"/>
    <col min="9741" max="9741" width="7.06640625" style="190" customWidth="1"/>
    <col min="9742" max="9742" width="15.59765625" style="190" customWidth="1"/>
    <col min="9743" max="9743" width="16.19921875" style="190" customWidth="1"/>
    <col min="9744" max="9984" width="9" style="190"/>
    <col min="9985" max="9985" width="5.59765625" style="190" customWidth="1"/>
    <col min="9986" max="9987" width="23" style="190" customWidth="1"/>
    <col min="9988" max="9988" width="5.06640625" style="190" customWidth="1"/>
    <col min="9989" max="9989" width="9.06640625" style="190" customWidth="1"/>
    <col min="9990" max="9990" width="10.59765625" style="190" customWidth="1"/>
    <col min="9991" max="9991" width="16.59765625" style="190" customWidth="1"/>
    <col min="9992" max="9992" width="8.46484375" style="190" customWidth="1"/>
    <col min="9993" max="9993" width="5.06640625" style="190" customWidth="1"/>
    <col min="9994" max="9994" width="8.06640625" style="190" customWidth="1"/>
    <col min="9995" max="9995" width="3.06640625" style="190" customWidth="1"/>
    <col min="9996" max="9996" width="6.9296875" style="190" customWidth="1"/>
    <col min="9997" max="9997" width="7.06640625" style="190" customWidth="1"/>
    <col min="9998" max="9998" width="15.59765625" style="190" customWidth="1"/>
    <col min="9999" max="9999" width="16.19921875" style="190" customWidth="1"/>
    <col min="10000" max="10240" width="9" style="190"/>
    <col min="10241" max="10241" width="5.59765625" style="190" customWidth="1"/>
    <col min="10242" max="10243" width="23" style="190" customWidth="1"/>
    <col min="10244" max="10244" width="5.06640625" style="190" customWidth="1"/>
    <col min="10245" max="10245" width="9.06640625" style="190" customWidth="1"/>
    <col min="10246" max="10246" width="10.59765625" style="190" customWidth="1"/>
    <col min="10247" max="10247" width="16.59765625" style="190" customWidth="1"/>
    <col min="10248" max="10248" width="8.46484375" style="190" customWidth="1"/>
    <col min="10249" max="10249" width="5.06640625" style="190" customWidth="1"/>
    <col min="10250" max="10250" width="8.06640625" style="190" customWidth="1"/>
    <col min="10251" max="10251" width="3.06640625" style="190" customWidth="1"/>
    <col min="10252" max="10252" width="6.9296875" style="190" customWidth="1"/>
    <col min="10253" max="10253" width="7.06640625" style="190" customWidth="1"/>
    <col min="10254" max="10254" width="15.59765625" style="190" customWidth="1"/>
    <col min="10255" max="10255" width="16.19921875" style="190" customWidth="1"/>
    <col min="10256" max="10496" width="9" style="190"/>
    <col min="10497" max="10497" width="5.59765625" style="190" customWidth="1"/>
    <col min="10498" max="10499" width="23" style="190" customWidth="1"/>
    <col min="10500" max="10500" width="5.06640625" style="190" customWidth="1"/>
    <col min="10501" max="10501" width="9.06640625" style="190" customWidth="1"/>
    <col min="10502" max="10502" width="10.59765625" style="190" customWidth="1"/>
    <col min="10503" max="10503" width="16.59765625" style="190" customWidth="1"/>
    <col min="10504" max="10504" width="8.46484375" style="190" customWidth="1"/>
    <col min="10505" max="10505" width="5.06640625" style="190" customWidth="1"/>
    <col min="10506" max="10506" width="8.06640625" style="190" customWidth="1"/>
    <col min="10507" max="10507" width="3.06640625" style="190" customWidth="1"/>
    <col min="10508" max="10508" width="6.9296875" style="190" customWidth="1"/>
    <col min="10509" max="10509" width="7.06640625" style="190" customWidth="1"/>
    <col min="10510" max="10510" width="15.59765625" style="190" customWidth="1"/>
    <col min="10511" max="10511" width="16.19921875" style="190" customWidth="1"/>
    <col min="10512" max="10752" width="9" style="190"/>
    <col min="10753" max="10753" width="5.59765625" style="190" customWidth="1"/>
    <col min="10754" max="10755" width="23" style="190" customWidth="1"/>
    <col min="10756" max="10756" width="5.06640625" style="190" customWidth="1"/>
    <col min="10757" max="10757" width="9.06640625" style="190" customWidth="1"/>
    <col min="10758" max="10758" width="10.59765625" style="190" customWidth="1"/>
    <col min="10759" max="10759" width="16.59765625" style="190" customWidth="1"/>
    <col min="10760" max="10760" width="8.46484375" style="190" customWidth="1"/>
    <col min="10761" max="10761" width="5.06640625" style="190" customWidth="1"/>
    <col min="10762" max="10762" width="8.06640625" style="190" customWidth="1"/>
    <col min="10763" max="10763" width="3.06640625" style="190" customWidth="1"/>
    <col min="10764" max="10764" width="6.9296875" style="190" customWidth="1"/>
    <col min="10765" max="10765" width="7.06640625" style="190" customWidth="1"/>
    <col min="10766" max="10766" width="15.59765625" style="190" customWidth="1"/>
    <col min="10767" max="10767" width="16.19921875" style="190" customWidth="1"/>
    <col min="10768" max="11008" width="9" style="190"/>
    <col min="11009" max="11009" width="5.59765625" style="190" customWidth="1"/>
    <col min="11010" max="11011" width="23" style="190" customWidth="1"/>
    <col min="11012" max="11012" width="5.06640625" style="190" customWidth="1"/>
    <col min="11013" max="11013" width="9.06640625" style="190" customWidth="1"/>
    <col min="11014" max="11014" width="10.59765625" style="190" customWidth="1"/>
    <col min="11015" max="11015" width="16.59765625" style="190" customWidth="1"/>
    <col min="11016" max="11016" width="8.46484375" style="190" customWidth="1"/>
    <col min="11017" max="11017" width="5.06640625" style="190" customWidth="1"/>
    <col min="11018" max="11018" width="8.06640625" style="190" customWidth="1"/>
    <col min="11019" max="11019" width="3.06640625" style="190" customWidth="1"/>
    <col min="11020" max="11020" width="6.9296875" style="190" customWidth="1"/>
    <col min="11021" max="11021" width="7.06640625" style="190" customWidth="1"/>
    <col min="11022" max="11022" width="15.59765625" style="190" customWidth="1"/>
    <col min="11023" max="11023" width="16.19921875" style="190" customWidth="1"/>
    <col min="11024" max="11264" width="9" style="190"/>
    <col min="11265" max="11265" width="5.59765625" style="190" customWidth="1"/>
    <col min="11266" max="11267" width="23" style="190" customWidth="1"/>
    <col min="11268" max="11268" width="5.06640625" style="190" customWidth="1"/>
    <col min="11269" max="11269" width="9.06640625" style="190" customWidth="1"/>
    <col min="11270" max="11270" width="10.59765625" style="190" customWidth="1"/>
    <col min="11271" max="11271" width="16.59765625" style="190" customWidth="1"/>
    <col min="11272" max="11272" width="8.46484375" style="190" customWidth="1"/>
    <col min="11273" max="11273" width="5.06640625" style="190" customWidth="1"/>
    <col min="11274" max="11274" width="8.06640625" style="190" customWidth="1"/>
    <col min="11275" max="11275" width="3.06640625" style="190" customWidth="1"/>
    <col min="11276" max="11276" width="6.9296875" style="190" customWidth="1"/>
    <col min="11277" max="11277" width="7.06640625" style="190" customWidth="1"/>
    <col min="11278" max="11278" width="15.59765625" style="190" customWidth="1"/>
    <col min="11279" max="11279" width="16.19921875" style="190" customWidth="1"/>
    <col min="11280" max="11520" width="9" style="190"/>
    <col min="11521" max="11521" width="5.59765625" style="190" customWidth="1"/>
    <col min="11522" max="11523" width="23" style="190" customWidth="1"/>
    <col min="11524" max="11524" width="5.06640625" style="190" customWidth="1"/>
    <col min="11525" max="11525" width="9.06640625" style="190" customWidth="1"/>
    <col min="11526" max="11526" width="10.59765625" style="190" customWidth="1"/>
    <col min="11527" max="11527" width="16.59765625" style="190" customWidth="1"/>
    <col min="11528" max="11528" width="8.46484375" style="190" customWidth="1"/>
    <col min="11529" max="11529" width="5.06640625" style="190" customWidth="1"/>
    <col min="11530" max="11530" width="8.06640625" style="190" customWidth="1"/>
    <col min="11531" max="11531" width="3.06640625" style="190" customWidth="1"/>
    <col min="11532" max="11532" width="6.9296875" style="190" customWidth="1"/>
    <col min="11533" max="11533" width="7.06640625" style="190" customWidth="1"/>
    <col min="11534" max="11534" width="15.59765625" style="190" customWidth="1"/>
    <col min="11535" max="11535" width="16.19921875" style="190" customWidth="1"/>
    <col min="11536" max="11776" width="9" style="190"/>
    <col min="11777" max="11777" width="5.59765625" style="190" customWidth="1"/>
    <col min="11778" max="11779" width="23" style="190" customWidth="1"/>
    <col min="11780" max="11780" width="5.06640625" style="190" customWidth="1"/>
    <col min="11781" max="11781" width="9.06640625" style="190" customWidth="1"/>
    <col min="11782" max="11782" width="10.59765625" style="190" customWidth="1"/>
    <col min="11783" max="11783" width="16.59765625" style="190" customWidth="1"/>
    <col min="11784" max="11784" width="8.46484375" style="190" customWidth="1"/>
    <col min="11785" max="11785" width="5.06640625" style="190" customWidth="1"/>
    <col min="11786" max="11786" width="8.06640625" style="190" customWidth="1"/>
    <col min="11787" max="11787" width="3.06640625" style="190" customWidth="1"/>
    <col min="11788" max="11788" width="6.9296875" style="190" customWidth="1"/>
    <col min="11789" max="11789" width="7.06640625" style="190" customWidth="1"/>
    <col min="11790" max="11790" width="15.59765625" style="190" customWidth="1"/>
    <col min="11791" max="11791" width="16.19921875" style="190" customWidth="1"/>
    <col min="11792" max="12032" width="9" style="190"/>
    <col min="12033" max="12033" width="5.59765625" style="190" customWidth="1"/>
    <col min="12034" max="12035" width="23" style="190" customWidth="1"/>
    <col min="12036" max="12036" width="5.06640625" style="190" customWidth="1"/>
    <col min="12037" max="12037" width="9.06640625" style="190" customWidth="1"/>
    <col min="12038" max="12038" width="10.59765625" style="190" customWidth="1"/>
    <col min="12039" max="12039" width="16.59765625" style="190" customWidth="1"/>
    <col min="12040" max="12040" width="8.46484375" style="190" customWidth="1"/>
    <col min="12041" max="12041" width="5.06640625" style="190" customWidth="1"/>
    <col min="12042" max="12042" width="8.06640625" style="190" customWidth="1"/>
    <col min="12043" max="12043" width="3.06640625" style="190" customWidth="1"/>
    <col min="12044" max="12044" width="6.9296875" style="190" customWidth="1"/>
    <col min="12045" max="12045" width="7.06640625" style="190" customWidth="1"/>
    <col min="12046" max="12046" width="15.59765625" style="190" customWidth="1"/>
    <col min="12047" max="12047" width="16.19921875" style="190" customWidth="1"/>
    <col min="12048" max="12288" width="9" style="190"/>
    <col min="12289" max="12289" width="5.59765625" style="190" customWidth="1"/>
    <col min="12290" max="12291" width="23" style="190" customWidth="1"/>
    <col min="12292" max="12292" width="5.06640625" style="190" customWidth="1"/>
    <col min="12293" max="12293" width="9.06640625" style="190" customWidth="1"/>
    <col min="12294" max="12294" width="10.59765625" style="190" customWidth="1"/>
    <col min="12295" max="12295" width="16.59765625" style="190" customWidth="1"/>
    <col min="12296" max="12296" width="8.46484375" style="190" customWidth="1"/>
    <col min="12297" max="12297" width="5.06640625" style="190" customWidth="1"/>
    <col min="12298" max="12298" width="8.06640625" style="190" customWidth="1"/>
    <col min="12299" max="12299" width="3.06640625" style="190" customWidth="1"/>
    <col min="12300" max="12300" width="6.9296875" style="190" customWidth="1"/>
    <col min="12301" max="12301" width="7.06640625" style="190" customWidth="1"/>
    <col min="12302" max="12302" width="15.59765625" style="190" customWidth="1"/>
    <col min="12303" max="12303" width="16.19921875" style="190" customWidth="1"/>
    <col min="12304" max="12544" width="9" style="190"/>
    <col min="12545" max="12545" width="5.59765625" style="190" customWidth="1"/>
    <col min="12546" max="12547" width="23" style="190" customWidth="1"/>
    <col min="12548" max="12548" width="5.06640625" style="190" customWidth="1"/>
    <col min="12549" max="12549" width="9.06640625" style="190" customWidth="1"/>
    <col min="12550" max="12550" width="10.59765625" style="190" customWidth="1"/>
    <col min="12551" max="12551" width="16.59765625" style="190" customWidth="1"/>
    <col min="12552" max="12552" width="8.46484375" style="190" customWidth="1"/>
    <col min="12553" max="12553" width="5.06640625" style="190" customWidth="1"/>
    <col min="12554" max="12554" width="8.06640625" style="190" customWidth="1"/>
    <col min="12555" max="12555" width="3.06640625" style="190" customWidth="1"/>
    <col min="12556" max="12556" width="6.9296875" style="190" customWidth="1"/>
    <col min="12557" max="12557" width="7.06640625" style="190" customWidth="1"/>
    <col min="12558" max="12558" width="15.59765625" style="190" customWidth="1"/>
    <col min="12559" max="12559" width="16.19921875" style="190" customWidth="1"/>
    <col min="12560" max="12800" width="9" style="190"/>
    <col min="12801" max="12801" width="5.59765625" style="190" customWidth="1"/>
    <col min="12802" max="12803" width="23" style="190" customWidth="1"/>
    <col min="12804" max="12804" width="5.06640625" style="190" customWidth="1"/>
    <col min="12805" max="12805" width="9.06640625" style="190" customWidth="1"/>
    <col min="12806" max="12806" width="10.59765625" style="190" customWidth="1"/>
    <col min="12807" max="12807" width="16.59765625" style="190" customWidth="1"/>
    <col min="12808" max="12808" width="8.46484375" style="190" customWidth="1"/>
    <col min="12809" max="12809" width="5.06640625" style="190" customWidth="1"/>
    <col min="12810" max="12810" width="8.06640625" style="190" customWidth="1"/>
    <col min="12811" max="12811" width="3.06640625" style="190" customWidth="1"/>
    <col min="12812" max="12812" width="6.9296875" style="190" customWidth="1"/>
    <col min="12813" max="12813" width="7.06640625" style="190" customWidth="1"/>
    <col min="12814" max="12814" width="15.59765625" style="190" customWidth="1"/>
    <col min="12815" max="12815" width="16.19921875" style="190" customWidth="1"/>
    <col min="12816" max="13056" width="9" style="190"/>
    <col min="13057" max="13057" width="5.59765625" style="190" customWidth="1"/>
    <col min="13058" max="13059" width="23" style="190" customWidth="1"/>
    <col min="13060" max="13060" width="5.06640625" style="190" customWidth="1"/>
    <col min="13061" max="13061" width="9.06640625" style="190" customWidth="1"/>
    <col min="13062" max="13062" width="10.59765625" style="190" customWidth="1"/>
    <col min="13063" max="13063" width="16.59765625" style="190" customWidth="1"/>
    <col min="13064" max="13064" width="8.46484375" style="190" customWidth="1"/>
    <col min="13065" max="13065" width="5.06640625" style="190" customWidth="1"/>
    <col min="13066" max="13066" width="8.06640625" style="190" customWidth="1"/>
    <col min="13067" max="13067" width="3.06640625" style="190" customWidth="1"/>
    <col min="13068" max="13068" width="6.9296875" style="190" customWidth="1"/>
    <col min="13069" max="13069" width="7.06640625" style="190" customWidth="1"/>
    <col min="13070" max="13070" width="15.59765625" style="190" customWidth="1"/>
    <col min="13071" max="13071" width="16.19921875" style="190" customWidth="1"/>
    <col min="13072" max="13312" width="9" style="190"/>
    <col min="13313" max="13313" width="5.59765625" style="190" customWidth="1"/>
    <col min="13314" max="13315" width="23" style="190" customWidth="1"/>
    <col min="13316" max="13316" width="5.06640625" style="190" customWidth="1"/>
    <col min="13317" max="13317" width="9.06640625" style="190" customWidth="1"/>
    <col min="13318" max="13318" width="10.59765625" style="190" customWidth="1"/>
    <col min="13319" max="13319" width="16.59765625" style="190" customWidth="1"/>
    <col min="13320" max="13320" width="8.46484375" style="190" customWidth="1"/>
    <col min="13321" max="13321" width="5.06640625" style="190" customWidth="1"/>
    <col min="13322" max="13322" width="8.06640625" style="190" customWidth="1"/>
    <col min="13323" max="13323" width="3.06640625" style="190" customWidth="1"/>
    <col min="13324" max="13324" width="6.9296875" style="190" customWidth="1"/>
    <col min="13325" max="13325" width="7.06640625" style="190" customWidth="1"/>
    <col min="13326" max="13326" width="15.59765625" style="190" customWidth="1"/>
    <col min="13327" max="13327" width="16.19921875" style="190" customWidth="1"/>
    <col min="13328" max="13568" width="9" style="190"/>
    <col min="13569" max="13569" width="5.59765625" style="190" customWidth="1"/>
    <col min="13570" max="13571" width="23" style="190" customWidth="1"/>
    <col min="13572" max="13572" width="5.06640625" style="190" customWidth="1"/>
    <col min="13573" max="13573" width="9.06640625" style="190" customWidth="1"/>
    <col min="13574" max="13574" width="10.59765625" style="190" customWidth="1"/>
    <col min="13575" max="13575" width="16.59765625" style="190" customWidth="1"/>
    <col min="13576" max="13576" width="8.46484375" style="190" customWidth="1"/>
    <col min="13577" max="13577" width="5.06640625" style="190" customWidth="1"/>
    <col min="13578" max="13578" width="8.06640625" style="190" customWidth="1"/>
    <col min="13579" max="13579" width="3.06640625" style="190" customWidth="1"/>
    <col min="13580" max="13580" width="6.9296875" style="190" customWidth="1"/>
    <col min="13581" max="13581" width="7.06640625" style="190" customWidth="1"/>
    <col min="13582" max="13582" width="15.59765625" style="190" customWidth="1"/>
    <col min="13583" max="13583" width="16.19921875" style="190" customWidth="1"/>
    <col min="13584" max="13824" width="9" style="190"/>
    <col min="13825" max="13825" width="5.59765625" style="190" customWidth="1"/>
    <col min="13826" max="13827" width="23" style="190" customWidth="1"/>
    <col min="13828" max="13828" width="5.06640625" style="190" customWidth="1"/>
    <col min="13829" max="13829" width="9.06640625" style="190" customWidth="1"/>
    <col min="13830" max="13830" width="10.59765625" style="190" customWidth="1"/>
    <col min="13831" max="13831" width="16.59765625" style="190" customWidth="1"/>
    <col min="13832" max="13832" width="8.46484375" style="190" customWidth="1"/>
    <col min="13833" max="13833" width="5.06640625" style="190" customWidth="1"/>
    <col min="13834" max="13834" width="8.06640625" style="190" customWidth="1"/>
    <col min="13835" max="13835" width="3.06640625" style="190" customWidth="1"/>
    <col min="13836" max="13836" width="6.9296875" style="190" customWidth="1"/>
    <col min="13837" max="13837" width="7.06640625" style="190" customWidth="1"/>
    <col min="13838" max="13838" width="15.59765625" style="190" customWidth="1"/>
    <col min="13839" max="13839" width="16.19921875" style="190" customWidth="1"/>
    <col min="13840" max="14080" width="9" style="190"/>
    <col min="14081" max="14081" width="5.59765625" style="190" customWidth="1"/>
    <col min="14082" max="14083" width="23" style="190" customWidth="1"/>
    <col min="14084" max="14084" width="5.06640625" style="190" customWidth="1"/>
    <col min="14085" max="14085" width="9.06640625" style="190" customWidth="1"/>
    <col min="14086" max="14086" width="10.59765625" style="190" customWidth="1"/>
    <col min="14087" max="14087" width="16.59765625" style="190" customWidth="1"/>
    <col min="14088" max="14088" width="8.46484375" style="190" customWidth="1"/>
    <col min="14089" max="14089" width="5.06640625" style="190" customWidth="1"/>
    <col min="14090" max="14090" width="8.06640625" style="190" customWidth="1"/>
    <col min="14091" max="14091" width="3.06640625" style="190" customWidth="1"/>
    <col min="14092" max="14092" width="6.9296875" style="190" customWidth="1"/>
    <col min="14093" max="14093" width="7.06640625" style="190" customWidth="1"/>
    <col min="14094" max="14094" width="15.59765625" style="190" customWidth="1"/>
    <col min="14095" max="14095" width="16.19921875" style="190" customWidth="1"/>
    <col min="14096" max="14336" width="9" style="190"/>
    <col min="14337" max="14337" width="5.59765625" style="190" customWidth="1"/>
    <col min="14338" max="14339" width="23" style="190" customWidth="1"/>
    <col min="14340" max="14340" width="5.06640625" style="190" customWidth="1"/>
    <col min="14341" max="14341" width="9.06640625" style="190" customWidth="1"/>
    <col min="14342" max="14342" width="10.59765625" style="190" customWidth="1"/>
    <col min="14343" max="14343" width="16.59765625" style="190" customWidth="1"/>
    <col min="14344" max="14344" width="8.46484375" style="190" customWidth="1"/>
    <col min="14345" max="14345" width="5.06640625" style="190" customWidth="1"/>
    <col min="14346" max="14346" width="8.06640625" style="190" customWidth="1"/>
    <col min="14347" max="14347" width="3.06640625" style="190" customWidth="1"/>
    <col min="14348" max="14348" width="6.9296875" style="190" customWidth="1"/>
    <col min="14349" max="14349" width="7.06640625" style="190" customWidth="1"/>
    <col min="14350" max="14350" width="15.59765625" style="190" customWidth="1"/>
    <col min="14351" max="14351" width="16.19921875" style="190" customWidth="1"/>
    <col min="14352" max="14592" width="9" style="190"/>
    <col min="14593" max="14593" width="5.59765625" style="190" customWidth="1"/>
    <col min="14594" max="14595" width="23" style="190" customWidth="1"/>
    <col min="14596" max="14596" width="5.06640625" style="190" customWidth="1"/>
    <col min="14597" max="14597" width="9.06640625" style="190" customWidth="1"/>
    <col min="14598" max="14598" width="10.59765625" style="190" customWidth="1"/>
    <col min="14599" max="14599" width="16.59765625" style="190" customWidth="1"/>
    <col min="14600" max="14600" width="8.46484375" style="190" customWidth="1"/>
    <col min="14601" max="14601" width="5.06640625" style="190" customWidth="1"/>
    <col min="14602" max="14602" width="8.06640625" style="190" customWidth="1"/>
    <col min="14603" max="14603" width="3.06640625" style="190" customWidth="1"/>
    <col min="14604" max="14604" width="6.9296875" style="190" customWidth="1"/>
    <col min="14605" max="14605" width="7.06640625" style="190" customWidth="1"/>
    <col min="14606" max="14606" width="15.59765625" style="190" customWidth="1"/>
    <col min="14607" max="14607" width="16.19921875" style="190" customWidth="1"/>
    <col min="14608" max="14848" width="9" style="190"/>
    <col min="14849" max="14849" width="5.59765625" style="190" customWidth="1"/>
    <col min="14850" max="14851" width="23" style="190" customWidth="1"/>
    <col min="14852" max="14852" width="5.06640625" style="190" customWidth="1"/>
    <col min="14853" max="14853" width="9.06640625" style="190" customWidth="1"/>
    <col min="14854" max="14854" width="10.59765625" style="190" customWidth="1"/>
    <col min="14855" max="14855" width="16.59765625" style="190" customWidth="1"/>
    <col min="14856" max="14856" width="8.46484375" style="190" customWidth="1"/>
    <col min="14857" max="14857" width="5.06640625" style="190" customWidth="1"/>
    <col min="14858" max="14858" width="8.06640625" style="190" customWidth="1"/>
    <col min="14859" max="14859" width="3.06640625" style="190" customWidth="1"/>
    <col min="14860" max="14860" width="6.9296875" style="190" customWidth="1"/>
    <col min="14861" max="14861" width="7.06640625" style="190" customWidth="1"/>
    <col min="14862" max="14862" width="15.59765625" style="190" customWidth="1"/>
    <col min="14863" max="14863" width="16.19921875" style="190" customWidth="1"/>
    <col min="14864" max="15104" width="9" style="190"/>
    <col min="15105" max="15105" width="5.59765625" style="190" customWidth="1"/>
    <col min="15106" max="15107" width="23" style="190" customWidth="1"/>
    <col min="15108" max="15108" width="5.06640625" style="190" customWidth="1"/>
    <col min="15109" max="15109" width="9.06640625" style="190" customWidth="1"/>
    <col min="15110" max="15110" width="10.59765625" style="190" customWidth="1"/>
    <col min="15111" max="15111" width="16.59765625" style="190" customWidth="1"/>
    <col min="15112" max="15112" width="8.46484375" style="190" customWidth="1"/>
    <col min="15113" max="15113" width="5.06640625" style="190" customWidth="1"/>
    <col min="15114" max="15114" width="8.06640625" style="190" customWidth="1"/>
    <col min="15115" max="15115" width="3.06640625" style="190" customWidth="1"/>
    <col min="15116" max="15116" width="6.9296875" style="190" customWidth="1"/>
    <col min="15117" max="15117" width="7.06640625" style="190" customWidth="1"/>
    <col min="15118" max="15118" width="15.59765625" style="190" customWidth="1"/>
    <col min="15119" max="15119" width="16.19921875" style="190" customWidth="1"/>
    <col min="15120" max="15360" width="9" style="190"/>
    <col min="15361" max="15361" width="5.59765625" style="190" customWidth="1"/>
    <col min="15362" max="15363" width="23" style="190" customWidth="1"/>
    <col min="15364" max="15364" width="5.06640625" style="190" customWidth="1"/>
    <col min="15365" max="15365" width="9.06640625" style="190" customWidth="1"/>
    <col min="15366" max="15366" width="10.59765625" style="190" customWidth="1"/>
    <col min="15367" max="15367" width="16.59765625" style="190" customWidth="1"/>
    <col min="15368" max="15368" width="8.46484375" style="190" customWidth="1"/>
    <col min="15369" max="15369" width="5.06640625" style="190" customWidth="1"/>
    <col min="15370" max="15370" width="8.06640625" style="190" customWidth="1"/>
    <col min="15371" max="15371" width="3.06640625" style="190" customWidth="1"/>
    <col min="15372" max="15372" width="6.9296875" style="190" customWidth="1"/>
    <col min="15373" max="15373" width="7.06640625" style="190" customWidth="1"/>
    <col min="15374" max="15374" width="15.59765625" style="190" customWidth="1"/>
    <col min="15375" max="15375" width="16.19921875" style="190" customWidth="1"/>
    <col min="15376" max="15616" width="9" style="190"/>
    <col min="15617" max="15617" width="5.59765625" style="190" customWidth="1"/>
    <col min="15618" max="15619" width="23" style="190" customWidth="1"/>
    <col min="15620" max="15620" width="5.06640625" style="190" customWidth="1"/>
    <col min="15621" max="15621" width="9.06640625" style="190" customWidth="1"/>
    <col min="15622" max="15622" width="10.59765625" style="190" customWidth="1"/>
    <col min="15623" max="15623" width="16.59765625" style="190" customWidth="1"/>
    <col min="15624" max="15624" width="8.46484375" style="190" customWidth="1"/>
    <col min="15625" max="15625" width="5.06640625" style="190" customWidth="1"/>
    <col min="15626" max="15626" width="8.06640625" style="190" customWidth="1"/>
    <col min="15627" max="15627" width="3.06640625" style="190" customWidth="1"/>
    <col min="15628" max="15628" width="6.9296875" style="190" customWidth="1"/>
    <col min="15629" max="15629" width="7.06640625" style="190" customWidth="1"/>
    <col min="15630" max="15630" width="15.59765625" style="190" customWidth="1"/>
    <col min="15631" max="15631" width="16.19921875" style="190" customWidth="1"/>
    <col min="15632" max="15872" width="9" style="190"/>
    <col min="15873" max="15873" width="5.59765625" style="190" customWidth="1"/>
    <col min="15874" max="15875" width="23" style="190" customWidth="1"/>
    <col min="15876" max="15876" width="5.06640625" style="190" customWidth="1"/>
    <col min="15877" max="15877" width="9.06640625" style="190" customWidth="1"/>
    <col min="15878" max="15878" width="10.59765625" style="190" customWidth="1"/>
    <col min="15879" max="15879" width="16.59765625" style="190" customWidth="1"/>
    <col min="15880" max="15880" width="8.46484375" style="190" customWidth="1"/>
    <col min="15881" max="15881" width="5.06640625" style="190" customWidth="1"/>
    <col min="15882" max="15882" width="8.06640625" style="190" customWidth="1"/>
    <col min="15883" max="15883" width="3.06640625" style="190" customWidth="1"/>
    <col min="15884" max="15884" width="6.9296875" style="190" customWidth="1"/>
    <col min="15885" max="15885" width="7.06640625" style="190" customWidth="1"/>
    <col min="15886" max="15886" width="15.59765625" style="190" customWidth="1"/>
    <col min="15887" max="15887" width="16.19921875" style="190" customWidth="1"/>
    <col min="15888" max="16128" width="9" style="190"/>
    <col min="16129" max="16129" width="5.59765625" style="190" customWidth="1"/>
    <col min="16130" max="16131" width="23" style="190" customWidth="1"/>
    <col min="16132" max="16132" width="5.06640625" style="190" customWidth="1"/>
    <col min="16133" max="16133" width="9.06640625" style="190" customWidth="1"/>
    <col min="16134" max="16134" width="10.59765625" style="190" customWidth="1"/>
    <col min="16135" max="16135" width="16.59765625" style="190" customWidth="1"/>
    <col min="16136" max="16136" width="8.46484375" style="190" customWidth="1"/>
    <col min="16137" max="16137" width="5.06640625" style="190" customWidth="1"/>
    <col min="16138" max="16138" width="8.06640625" style="190" customWidth="1"/>
    <col min="16139" max="16139" width="3.06640625" style="190" customWidth="1"/>
    <col min="16140" max="16140" width="6.9296875" style="190" customWidth="1"/>
    <col min="16141" max="16141" width="7.06640625" style="190" customWidth="1"/>
    <col min="16142" max="16142" width="15.59765625" style="190" customWidth="1"/>
    <col min="16143" max="16143" width="16.19921875" style="190" customWidth="1"/>
    <col min="16144" max="16384" width="9" style="190"/>
  </cols>
  <sheetData>
    <row r="1" spans="2:15" ht="21" customHeight="1" thickBot="1"/>
    <row r="2" spans="2:15" ht="21" customHeight="1">
      <c r="B2" s="233" t="s">
        <v>392</v>
      </c>
      <c r="C2" s="234"/>
      <c r="D2" s="234"/>
      <c r="E2" s="234"/>
      <c r="F2" s="234"/>
      <c r="G2" s="234"/>
      <c r="H2" s="234"/>
      <c r="I2" s="234"/>
      <c r="J2" s="234"/>
      <c r="K2" s="234"/>
      <c r="L2" s="235"/>
    </row>
    <row r="3" spans="2:15" ht="21" customHeight="1">
      <c r="B3" s="236"/>
      <c r="C3" s="237" t="s">
        <v>393</v>
      </c>
      <c r="D3" s="238" t="s">
        <v>394</v>
      </c>
      <c r="L3" s="204"/>
    </row>
    <row r="4" spans="2:15" ht="21" customHeight="1">
      <c r="B4" s="236"/>
      <c r="D4" s="238"/>
      <c r="G4" s="239"/>
      <c r="H4" s="239"/>
      <c r="I4" s="239"/>
      <c r="J4" s="239"/>
      <c r="K4" s="239"/>
      <c r="L4" s="204"/>
    </row>
    <row r="5" spans="2:15" ht="21" customHeight="1">
      <c r="B5" s="236"/>
      <c r="C5" s="240"/>
      <c r="D5" s="238"/>
      <c r="G5" s="239"/>
      <c r="H5" s="239"/>
      <c r="I5" s="239"/>
      <c r="J5" s="239"/>
      <c r="K5" s="239"/>
      <c r="L5" s="204"/>
    </row>
    <row r="6" spans="2:15" ht="21" customHeight="1">
      <c r="B6" s="223" t="s">
        <v>395</v>
      </c>
      <c r="C6" s="241"/>
      <c r="D6" s="242"/>
      <c r="E6" s="242"/>
      <c r="F6" s="242"/>
      <c r="G6" s="239"/>
      <c r="H6" s="239"/>
      <c r="I6" s="239"/>
      <c r="J6" s="239"/>
      <c r="K6" s="239"/>
      <c r="L6" s="204"/>
    </row>
    <row r="7" spans="2:15" ht="21" customHeight="1">
      <c r="B7" s="224"/>
      <c r="C7" s="221"/>
      <c r="D7" s="221"/>
      <c r="E7" s="221"/>
      <c r="F7" s="221"/>
      <c r="G7" s="221"/>
      <c r="H7" s="221"/>
      <c r="I7" s="221"/>
      <c r="J7" s="221"/>
      <c r="K7" s="221"/>
      <c r="L7" s="213"/>
    </row>
    <row r="8" spans="2:15" ht="42" customHeight="1">
      <c r="B8" s="243" t="s">
        <v>396</v>
      </c>
      <c r="C8" s="198" t="s">
        <v>397</v>
      </c>
      <c r="D8" s="198" t="s">
        <v>0</v>
      </c>
      <c r="E8" s="198" t="s">
        <v>332</v>
      </c>
      <c r="F8" s="198" t="s">
        <v>398</v>
      </c>
      <c r="G8" s="198" t="s">
        <v>382</v>
      </c>
      <c r="H8" s="198"/>
      <c r="I8" s="244" t="s">
        <v>383</v>
      </c>
      <c r="J8" s="245"/>
      <c r="K8" s="245"/>
      <c r="L8" s="246"/>
      <c r="N8" s="191"/>
      <c r="O8" s="191"/>
    </row>
    <row r="9" spans="2:15" ht="21" customHeight="1">
      <c r="B9" s="223"/>
      <c r="C9" s="218"/>
      <c r="D9" s="199"/>
      <c r="E9" s="247"/>
      <c r="F9" s="247"/>
      <c r="G9" s="247"/>
      <c r="H9" s="248"/>
      <c r="I9" s="249"/>
      <c r="J9" s="205"/>
      <c r="K9" s="205"/>
      <c r="L9" s="204"/>
      <c r="O9" s="205"/>
    </row>
    <row r="10" spans="2:15" ht="21" customHeight="1">
      <c r="B10" s="224" t="s">
        <v>399</v>
      </c>
      <c r="C10" s="220" t="s">
        <v>400</v>
      </c>
      <c r="D10" s="207" t="s">
        <v>18</v>
      </c>
      <c r="E10" s="250">
        <v>72</v>
      </c>
      <c r="F10" s="250"/>
      <c r="G10" s="250"/>
      <c r="H10" s="209" t="s">
        <v>401</v>
      </c>
      <c r="I10" s="210"/>
      <c r="J10" s="251"/>
      <c r="K10" s="252"/>
      <c r="L10" s="213"/>
      <c r="N10" s="205"/>
      <c r="O10" s="205"/>
    </row>
    <row r="11" spans="2:15" ht="21" customHeight="1">
      <c r="B11" s="223" t="s">
        <v>402</v>
      </c>
      <c r="C11" s="218"/>
      <c r="D11" s="199"/>
      <c r="E11" s="247"/>
      <c r="F11" s="247"/>
      <c r="G11" s="247"/>
      <c r="H11" s="248"/>
      <c r="I11" s="249"/>
      <c r="J11" s="205"/>
      <c r="K11" s="205"/>
      <c r="L11" s="204"/>
      <c r="O11" s="205"/>
    </row>
    <row r="12" spans="2:15" ht="21" customHeight="1">
      <c r="B12" s="224" t="s">
        <v>403</v>
      </c>
      <c r="C12" s="220" t="s">
        <v>404</v>
      </c>
      <c r="D12" s="207" t="s">
        <v>18</v>
      </c>
      <c r="E12" s="253">
        <v>3</v>
      </c>
      <c r="F12" s="250"/>
      <c r="G12" s="250"/>
      <c r="H12" s="209" t="s">
        <v>405</v>
      </c>
      <c r="I12" s="210"/>
      <c r="J12" s="251"/>
      <c r="K12" s="252"/>
      <c r="L12" s="213"/>
      <c r="N12" s="205"/>
      <c r="O12" s="205"/>
    </row>
    <row r="13" spans="2:15" ht="21" customHeight="1">
      <c r="B13" s="223" t="s">
        <v>402</v>
      </c>
      <c r="C13" s="218"/>
      <c r="D13" s="199"/>
      <c r="E13" s="247"/>
      <c r="F13" s="247"/>
      <c r="G13" s="247"/>
      <c r="H13" s="248"/>
      <c r="I13" s="249"/>
      <c r="J13" s="205"/>
      <c r="K13" s="205"/>
      <c r="L13" s="204"/>
      <c r="O13" s="205"/>
    </row>
    <row r="14" spans="2:15" ht="21" customHeight="1">
      <c r="B14" s="224" t="s">
        <v>406</v>
      </c>
      <c r="C14" s="220" t="s">
        <v>407</v>
      </c>
      <c r="D14" s="207" t="s">
        <v>18</v>
      </c>
      <c r="E14" s="253">
        <v>30</v>
      </c>
      <c r="F14" s="250"/>
      <c r="G14" s="250"/>
      <c r="H14" s="209" t="s">
        <v>408</v>
      </c>
      <c r="I14" s="210"/>
      <c r="J14" s="251"/>
      <c r="K14" s="252"/>
      <c r="L14" s="213"/>
      <c r="N14" s="205"/>
      <c r="O14" s="205"/>
    </row>
    <row r="15" spans="2:15" ht="21" customHeight="1">
      <c r="B15" s="254" t="s">
        <v>409</v>
      </c>
      <c r="C15" s="255"/>
      <c r="D15" s="199"/>
      <c r="E15" s="247"/>
      <c r="F15" s="247"/>
      <c r="G15" s="247"/>
      <c r="H15" s="248"/>
      <c r="I15" s="249"/>
      <c r="J15" s="205"/>
      <c r="K15" s="205"/>
      <c r="L15" s="204"/>
      <c r="O15" s="205"/>
    </row>
    <row r="16" spans="2:15" ht="21" customHeight="1">
      <c r="B16" s="256" t="s">
        <v>410</v>
      </c>
      <c r="C16" s="257" t="s">
        <v>411</v>
      </c>
      <c r="D16" s="207" t="s">
        <v>412</v>
      </c>
      <c r="E16" s="253">
        <v>2</v>
      </c>
      <c r="F16" s="250"/>
      <c r="G16" s="250"/>
      <c r="H16" s="209" t="s">
        <v>413</v>
      </c>
      <c r="I16" s="210"/>
      <c r="J16" s="251"/>
      <c r="K16" s="252"/>
      <c r="L16" s="213"/>
      <c r="N16" s="205"/>
      <c r="O16" s="205"/>
    </row>
    <row r="17" spans="2:15" ht="21" customHeight="1">
      <c r="B17" s="254" t="s">
        <v>414</v>
      </c>
      <c r="C17" s="255"/>
      <c r="D17" s="199"/>
      <c r="E17" s="247"/>
      <c r="F17" s="247"/>
      <c r="G17" s="247"/>
      <c r="H17" s="248"/>
      <c r="I17" s="249"/>
      <c r="J17" s="205"/>
      <c r="K17" s="205"/>
      <c r="L17" s="204"/>
      <c r="O17" s="205"/>
    </row>
    <row r="18" spans="2:15" ht="21" customHeight="1">
      <c r="B18" s="256" t="s">
        <v>410</v>
      </c>
      <c r="C18" s="257" t="s">
        <v>415</v>
      </c>
      <c r="D18" s="207" t="s">
        <v>412</v>
      </c>
      <c r="E18" s="253">
        <v>1</v>
      </c>
      <c r="F18" s="250"/>
      <c r="G18" s="250"/>
      <c r="H18" s="209" t="s">
        <v>416</v>
      </c>
      <c r="I18" s="210"/>
      <c r="J18" s="251"/>
      <c r="K18" s="252"/>
      <c r="L18" s="213"/>
      <c r="N18" s="205"/>
      <c r="O18" s="205"/>
    </row>
    <row r="19" spans="2:15" ht="21" customHeight="1">
      <c r="B19" s="254" t="s">
        <v>414</v>
      </c>
      <c r="C19" s="255"/>
      <c r="D19" s="199"/>
      <c r="E19" s="247"/>
      <c r="F19" s="247"/>
      <c r="G19" s="247"/>
      <c r="H19" s="248"/>
      <c r="I19" s="249"/>
      <c r="J19" s="205"/>
      <c r="K19" s="205"/>
      <c r="L19" s="204"/>
      <c r="O19" s="205"/>
    </row>
    <row r="20" spans="2:15" ht="21" customHeight="1">
      <c r="B20" s="256" t="s">
        <v>410</v>
      </c>
      <c r="C20" s="257" t="s">
        <v>417</v>
      </c>
      <c r="D20" s="207" t="s">
        <v>412</v>
      </c>
      <c r="E20" s="253">
        <v>1</v>
      </c>
      <c r="F20" s="250"/>
      <c r="G20" s="250"/>
      <c r="H20" s="209" t="s">
        <v>418</v>
      </c>
      <c r="I20" s="210"/>
      <c r="J20" s="251"/>
      <c r="K20" s="252"/>
      <c r="L20" s="213"/>
      <c r="N20" s="205"/>
      <c r="O20" s="205"/>
    </row>
    <row r="21" spans="2:15" ht="21" customHeight="1">
      <c r="B21" s="254" t="s">
        <v>419</v>
      </c>
      <c r="C21" s="255"/>
      <c r="D21" s="199"/>
      <c r="E21" s="247"/>
      <c r="F21" s="247"/>
      <c r="G21" s="247"/>
      <c r="H21" s="248"/>
      <c r="I21" s="249"/>
      <c r="J21" s="205"/>
      <c r="K21" s="205"/>
      <c r="L21" s="204"/>
      <c r="O21" s="205"/>
    </row>
    <row r="22" spans="2:15" ht="21" customHeight="1">
      <c r="B22" s="256" t="s">
        <v>420</v>
      </c>
      <c r="C22" s="257" t="s">
        <v>421</v>
      </c>
      <c r="D22" s="207" t="s">
        <v>412</v>
      </c>
      <c r="E22" s="253">
        <v>1</v>
      </c>
      <c r="F22" s="250"/>
      <c r="G22" s="250"/>
      <c r="H22" s="209" t="s">
        <v>422</v>
      </c>
      <c r="I22" s="210"/>
      <c r="J22" s="251"/>
      <c r="K22" s="252"/>
      <c r="L22" s="213"/>
      <c r="N22" s="205"/>
      <c r="O22" s="205"/>
    </row>
    <row r="23" spans="2:15" ht="21" customHeight="1">
      <c r="B23" s="223" t="s">
        <v>423</v>
      </c>
      <c r="C23" s="218"/>
      <c r="D23" s="199"/>
      <c r="E23" s="247"/>
      <c r="F23" s="247"/>
      <c r="G23" s="247"/>
      <c r="H23" s="248"/>
      <c r="I23" s="249"/>
      <c r="J23" s="205"/>
      <c r="K23" s="205"/>
      <c r="L23" s="204"/>
      <c r="O23" s="205"/>
    </row>
    <row r="24" spans="2:15" ht="21" customHeight="1" thickBot="1">
      <c r="B24" s="224" t="s">
        <v>424</v>
      </c>
      <c r="C24" s="258" t="s">
        <v>425</v>
      </c>
      <c r="D24" s="207" t="s">
        <v>412</v>
      </c>
      <c r="E24" s="253">
        <v>2</v>
      </c>
      <c r="F24" s="250"/>
      <c r="G24" s="250"/>
      <c r="H24" s="209" t="s">
        <v>426</v>
      </c>
      <c r="I24" s="216"/>
      <c r="J24" s="259"/>
      <c r="K24" s="260"/>
      <c r="L24" s="232"/>
      <c r="N24" s="205"/>
      <c r="O24" s="205"/>
    </row>
    <row r="25" spans="2:15" ht="20.25" customHeight="1" thickBot="1">
      <c r="B25" s="234"/>
      <c r="C25" s="234"/>
      <c r="D25" s="261"/>
      <c r="E25" s="262"/>
      <c r="F25" s="263"/>
      <c r="G25" s="263"/>
      <c r="H25" s="264"/>
      <c r="I25" s="263"/>
      <c r="J25" s="263"/>
      <c r="K25" s="263"/>
      <c r="L25" s="264"/>
      <c r="O25" s="205"/>
    </row>
    <row r="26" spans="2:15" ht="42" customHeight="1">
      <c r="B26" s="265" t="s">
        <v>396</v>
      </c>
      <c r="C26" s="266" t="s">
        <v>397</v>
      </c>
      <c r="D26" s="266" t="s">
        <v>0</v>
      </c>
      <c r="E26" s="266" t="s">
        <v>332</v>
      </c>
      <c r="F26" s="266" t="s">
        <v>398</v>
      </c>
      <c r="G26" s="266" t="s">
        <v>382</v>
      </c>
      <c r="H26" s="266"/>
      <c r="I26" s="267" t="s">
        <v>383</v>
      </c>
      <c r="J26" s="268"/>
      <c r="K26" s="268"/>
      <c r="L26" s="269"/>
      <c r="N26" s="205"/>
      <c r="O26" s="205"/>
    </row>
    <row r="27" spans="2:15" ht="21" customHeight="1">
      <c r="B27" s="223" t="s">
        <v>427</v>
      </c>
      <c r="C27" s="218"/>
      <c r="D27" s="199"/>
      <c r="E27" s="247"/>
      <c r="F27" s="247"/>
      <c r="G27" s="247"/>
      <c r="H27" s="248"/>
      <c r="I27" s="249"/>
      <c r="J27" s="205"/>
      <c r="K27" s="205"/>
      <c r="L27" s="204"/>
      <c r="O27" s="205"/>
    </row>
    <row r="28" spans="2:15" ht="21" customHeight="1">
      <c r="B28" s="224" t="s">
        <v>428</v>
      </c>
      <c r="C28" s="258" t="s">
        <v>429</v>
      </c>
      <c r="D28" s="207" t="s">
        <v>412</v>
      </c>
      <c r="E28" s="253">
        <v>3</v>
      </c>
      <c r="F28" s="250"/>
      <c r="G28" s="250"/>
      <c r="H28" s="209" t="s">
        <v>430</v>
      </c>
      <c r="I28" s="210"/>
      <c r="J28" s="251"/>
      <c r="K28" s="252"/>
      <c r="L28" s="213"/>
      <c r="N28" s="205"/>
      <c r="O28" s="205"/>
    </row>
    <row r="29" spans="2:15" ht="21" customHeight="1">
      <c r="B29" s="223"/>
      <c r="C29" s="218"/>
      <c r="D29" s="199"/>
      <c r="E29" s="247"/>
      <c r="F29" s="247"/>
      <c r="G29" s="247"/>
      <c r="H29" s="248"/>
      <c r="I29" s="249"/>
      <c r="J29" s="205"/>
      <c r="K29" s="205"/>
      <c r="L29" s="204"/>
      <c r="O29" s="205"/>
    </row>
    <row r="30" spans="2:15" ht="21" customHeight="1">
      <c r="B30" s="224" t="s">
        <v>431</v>
      </c>
      <c r="C30" s="258" t="s">
        <v>432</v>
      </c>
      <c r="D30" s="207" t="s">
        <v>412</v>
      </c>
      <c r="E30" s="253">
        <v>2</v>
      </c>
      <c r="F30" s="250"/>
      <c r="G30" s="250"/>
      <c r="H30" s="209" t="s">
        <v>433</v>
      </c>
      <c r="I30" s="210"/>
      <c r="J30" s="251"/>
      <c r="K30" s="252"/>
      <c r="L30" s="213"/>
      <c r="N30" s="205"/>
      <c r="O30" s="205"/>
    </row>
    <row r="31" spans="2:15" ht="21" customHeight="1">
      <c r="B31" s="223"/>
      <c r="C31" s="218"/>
      <c r="D31" s="199"/>
      <c r="E31" s="247"/>
      <c r="F31" s="247"/>
      <c r="G31" s="247"/>
      <c r="H31" s="248"/>
      <c r="I31" s="410"/>
      <c r="J31" s="270"/>
      <c r="K31" s="205"/>
      <c r="L31" s="204"/>
      <c r="O31" s="205"/>
    </row>
    <row r="32" spans="2:15" ht="21" customHeight="1">
      <c r="B32" s="224" t="s">
        <v>431</v>
      </c>
      <c r="C32" s="258" t="s">
        <v>434</v>
      </c>
      <c r="D32" s="207" t="s">
        <v>412</v>
      </c>
      <c r="E32" s="253">
        <v>1</v>
      </c>
      <c r="F32" s="250"/>
      <c r="G32" s="250"/>
      <c r="H32" s="209" t="s">
        <v>435</v>
      </c>
      <c r="I32" s="210"/>
      <c r="J32" s="271"/>
      <c r="K32" s="271"/>
      <c r="L32" s="272"/>
      <c r="N32" s="205"/>
      <c r="O32" s="205"/>
    </row>
    <row r="33" spans="2:15" ht="21" customHeight="1">
      <c r="B33" s="223"/>
      <c r="C33" s="218"/>
      <c r="D33" s="199"/>
      <c r="E33" s="247"/>
      <c r="F33" s="247"/>
      <c r="G33" s="247"/>
      <c r="H33" s="248"/>
      <c r="I33" s="249"/>
      <c r="J33" s="205"/>
      <c r="K33" s="205"/>
      <c r="L33" s="204"/>
      <c r="O33" s="205"/>
    </row>
    <row r="34" spans="2:15" ht="21" customHeight="1">
      <c r="B34" s="224" t="s">
        <v>436</v>
      </c>
      <c r="C34" s="258" t="s">
        <v>437</v>
      </c>
      <c r="D34" s="207" t="s">
        <v>438</v>
      </c>
      <c r="E34" s="253">
        <v>1</v>
      </c>
      <c r="F34" s="250"/>
      <c r="G34" s="250"/>
      <c r="H34" s="209" t="s">
        <v>439</v>
      </c>
      <c r="I34" s="210"/>
      <c r="J34" s="251"/>
      <c r="K34" s="252"/>
      <c r="L34" s="213"/>
      <c r="N34" s="205"/>
      <c r="O34" s="205"/>
    </row>
    <row r="35" spans="2:15" ht="21" customHeight="1">
      <c r="B35" s="273"/>
      <c r="C35" s="274"/>
      <c r="D35" s="275"/>
      <c r="E35" s="276"/>
      <c r="F35" s="276"/>
      <c r="G35" s="276"/>
      <c r="H35" s="277"/>
      <c r="I35" s="278"/>
      <c r="J35" s="279"/>
      <c r="K35" s="280"/>
      <c r="L35" s="281"/>
      <c r="O35" s="205"/>
    </row>
    <row r="36" spans="2:15" ht="21" customHeight="1">
      <c r="B36" s="282"/>
      <c r="C36" s="283"/>
      <c r="D36" s="284"/>
      <c r="E36" s="285"/>
      <c r="F36" s="285"/>
      <c r="G36" s="285"/>
      <c r="H36" s="286"/>
      <c r="I36" s="287"/>
      <c r="J36" s="288"/>
      <c r="K36" s="289"/>
      <c r="L36" s="290"/>
      <c r="N36" s="205"/>
      <c r="O36" s="205"/>
    </row>
    <row r="37" spans="2:15" ht="21" customHeight="1">
      <c r="B37" s="223"/>
      <c r="C37" s="218"/>
      <c r="D37" s="199"/>
      <c r="E37" s="247"/>
      <c r="F37" s="247"/>
      <c r="G37" s="247"/>
      <c r="H37" s="248"/>
      <c r="I37" s="249"/>
      <c r="J37" s="205"/>
      <c r="K37" s="205"/>
      <c r="L37" s="204"/>
      <c r="O37" s="205"/>
    </row>
    <row r="38" spans="2:15" ht="21" customHeight="1">
      <c r="B38" s="224"/>
      <c r="C38" s="220"/>
      <c r="D38" s="207"/>
      <c r="E38" s="253"/>
      <c r="F38" s="250"/>
      <c r="G38" s="250"/>
      <c r="H38" s="209"/>
      <c r="I38" s="210"/>
      <c r="J38" s="251"/>
      <c r="K38" s="252"/>
      <c r="L38" s="213"/>
      <c r="N38" s="205"/>
      <c r="O38" s="205"/>
    </row>
    <row r="39" spans="2:15" ht="21" customHeight="1">
      <c r="B39" s="223"/>
      <c r="C39" s="218"/>
      <c r="D39" s="199"/>
      <c r="E39" s="247"/>
      <c r="F39" s="247"/>
      <c r="G39" s="247"/>
      <c r="H39" s="248"/>
      <c r="I39" s="249"/>
      <c r="J39" s="205"/>
      <c r="K39" s="205"/>
      <c r="L39" s="204"/>
      <c r="O39" s="205"/>
    </row>
    <row r="40" spans="2:15" ht="21" customHeight="1">
      <c r="B40" s="224"/>
      <c r="C40" s="220"/>
      <c r="D40" s="207"/>
      <c r="E40" s="253"/>
      <c r="F40" s="250"/>
      <c r="G40" s="250"/>
      <c r="H40" s="209"/>
      <c r="I40" s="210"/>
      <c r="J40" s="251"/>
      <c r="K40" s="252"/>
      <c r="L40" s="213"/>
      <c r="N40" s="205"/>
      <c r="O40" s="205"/>
    </row>
    <row r="41" spans="2:15" ht="21" customHeight="1">
      <c r="B41" s="223"/>
      <c r="C41" s="218"/>
      <c r="D41" s="199"/>
      <c r="E41" s="247"/>
      <c r="F41" s="247"/>
      <c r="G41" s="247"/>
      <c r="H41" s="248"/>
      <c r="I41" s="249"/>
      <c r="J41" s="205"/>
      <c r="K41" s="205"/>
      <c r="L41" s="204"/>
      <c r="O41" s="205"/>
    </row>
    <row r="42" spans="2:15" ht="21" customHeight="1">
      <c r="B42" s="224"/>
      <c r="C42" s="220"/>
      <c r="D42" s="207"/>
      <c r="E42" s="253"/>
      <c r="F42" s="250"/>
      <c r="G42" s="250"/>
      <c r="H42" s="209"/>
      <c r="I42" s="210"/>
      <c r="J42" s="251"/>
      <c r="K42" s="252"/>
      <c r="L42" s="213"/>
      <c r="N42" s="205"/>
      <c r="O42" s="205"/>
    </row>
    <row r="43" spans="2:15" ht="21" customHeight="1">
      <c r="B43" s="223"/>
      <c r="C43" s="218"/>
      <c r="D43" s="199"/>
      <c r="E43" s="247"/>
      <c r="F43" s="247"/>
      <c r="G43" s="247"/>
      <c r="H43" s="248"/>
      <c r="I43" s="249"/>
      <c r="J43" s="205"/>
      <c r="K43" s="205"/>
      <c r="L43" s="204"/>
      <c r="O43" s="205"/>
    </row>
    <row r="44" spans="2:15" ht="21" customHeight="1">
      <c r="B44" s="224"/>
      <c r="C44" s="220"/>
      <c r="D44" s="207"/>
      <c r="E44" s="253"/>
      <c r="F44" s="250"/>
      <c r="G44" s="250"/>
      <c r="H44" s="209"/>
      <c r="I44" s="210"/>
      <c r="J44" s="251"/>
      <c r="K44" s="252"/>
      <c r="L44" s="213"/>
      <c r="N44" s="205"/>
      <c r="O44" s="205"/>
    </row>
    <row r="45" spans="2:15" ht="21" customHeight="1">
      <c r="B45" s="223"/>
      <c r="C45" s="218"/>
      <c r="D45" s="199"/>
      <c r="E45" s="247"/>
      <c r="F45" s="247"/>
      <c r="G45" s="247"/>
      <c r="H45" s="248"/>
      <c r="I45" s="249"/>
      <c r="J45" s="270"/>
      <c r="K45" s="205"/>
      <c r="L45" s="204"/>
      <c r="O45" s="205"/>
    </row>
    <row r="46" spans="2:15" ht="21" customHeight="1">
      <c r="B46" s="224"/>
      <c r="C46" s="220"/>
      <c r="D46" s="207"/>
      <c r="E46" s="250"/>
      <c r="F46" s="250"/>
      <c r="G46" s="250"/>
      <c r="H46" s="208"/>
      <c r="I46" s="210"/>
      <c r="J46" s="251"/>
      <c r="K46" s="252"/>
      <c r="L46" s="213"/>
      <c r="N46" s="205"/>
      <c r="O46" s="205"/>
    </row>
    <row r="47" spans="2:15" ht="21" customHeight="1">
      <c r="B47" s="223"/>
      <c r="C47" s="218"/>
      <c r="D47" s="199"/>
      <c r="E47" s="247"/>
      <c r="F47" s="247"/>
      <c r="G47" s="247"/>
      <c r="H47" s="248"/>
      <c r="I47" s="249"/>
      <c r="J47" s="270"/>
      <c r="K47" s="205"/>
      <c r="L47" s="204"/>
      <c r="O47" s="205"/>
    </row>
    <row r="48" spans="2:15" ht="21" customHeight="1" thickBot="1">
      <c r="B48" s="226"/>
      <c r="C48" s="228"/>
      <c r="D48" s="214"/>
      <c r="E48" s="291"/>
      <c r="F48" s="291"/>
      <c r="G48" s="291"/>
      <c r="H48" s="215"/>
      <c r="I48" s="216"/>
      <c r="J48" s="259"/>
      <c r="K48" s="260"/>
      <c r="L48" s="232"/>
      <c r="N48" s="205"/>
      <c r="O48" s="205"/>
    </row>
    <row r="49" spans="2:17" ht="20.25" customHeight="1">
      <c r="B49" s="234"/>
      <c r="C49" s="234"/>
      <c r="D49" s="261"/>
      <c r="E49" s="262"/>
      <c r="F49" s="263"/>
      <c r="G49" s="263"/>
      <c r="H49" s="264"/>
      <c r="I49" s="263"/>
      <c r="J49" s="263"/>
      <c r="K49" s="263"/>
      <c r="L49" s="264"/>
      <c r="O49" s="205"/>
    </row>
    <row r="50" spans="2:17" ht="20.25" customHeight="1" thickBot="1">
      <c r="B50" s="229"/>
      <c r="C50" s="229"/>
      <c r="D50" s="411"/>
      <c r="E50" s="412"/>
      <c r="F50" s="260"/>
      <c r="G50" s="260"/>
      <c r="H50" s="413"/>
      <c r="I50" s="260"/>
      <c r="J50" s="260"/>
      <c r="K50" s="260"/>
      <c r="L50" s="413"/>
      <c r="O50" s="205"/>
    </row>
    <row r="51" spans="2:17" ht="42" customHeight="1">
      <c r="B51" s="265" t="s">
        <v>396</v>
      </c>
      <c r="C51" s="266" t="s">
        <v>397</v>
      </c>
      <c r="D51" s="266" t="s">
        <v>0</v>
      </c>
      <c r="E51" s="266" t="s">
        <v>332</v>
      </c>
      <c r="F51" s="266" t="s">
        <v>398</v>
      </c>
      <c r="G51" s="266" t="s">
        <v>382</v>
      </c>
      <c r="H51" s="266"/>
      <c r="I51" s="267" t="s">
        <v>383</v>
      </c>
      <c r="J51" s="268"/>
      <c r="K51" s="268"/>
      <c r="L51" s="269"/>
      <c r="N51" s="205"/>
      <c r="O51" s="205"/>
    </row>
    <row r="52" spans="2:17" ht="21" customHeight="1">
      <c r="B52" s="223"/>
      <c r="C52" s="218"/>
      <c r="D52" s="199"/>
      <c r="E52" s="247"/>
      <c r="F52" s="247"/>
      <c r="G52" s="247"/>
      <c r="H52" s="248"/>
      <c r="I52" s="249"/>
      <c r="J52" s="205"/>
      <c r="K52" s="205"/>
      <c r="L52" s="204"/>
      <c r="O52" s="205"/>
    </row>
    <row r="53" spans="2:17" ht="21" customHeight="1">
      <c r="B53" s="224"/>
      <c r="C53" s="220"/>
      <c r="D53" s="207"/>
      <c r="E53" s="250"/>
      <c r="F53" s="250"/>
      <c r="G53" s="250"/>
      <c r="H53" s="209"/>
      <c r="I53" s="210"/>
      <c r="J53" s="251"/>
      <c r="K53" s="252"/>
      <c r="L53" s="213"/>
      <c r="N53" s="205"/>
      <c r="O53" s="205"/>
      <c r="P53" s="292"/>
    </row>
    <row r="54" spans="2:17" ht="21" customHeight="1">
      <c r="B54" s="223"/>
      <c r="C54" s="218"/>
      <c r="D54" s="199"/>
      <c r="E54" s="247"/>
      <c r="F54" s="247"/>
      <c r="G54" s="247"/>
      <c r="H54" s="293"/>
      <c r="I54" s="249"/>
      <c r="J54" s="270"/>
      <c r="K54" s="205"/>
      <c r="L54" s="204"/>
      <c r="O54" s="205"/>
    </row>
    <row r="55" spans="2:17" ht="21" customHeight="1">
      <c r="B55" s="224"/>
      <c r="C55" s="220"/>
      <c r="D55" s="207"/>
      <c r="E55" s="250"/>
      <c r="F55" s="250"/>
      <c r="G55" s="250"/>
      <c r="H55" s="294"/>
      <c r="I55" s="210"/>
      <c r="J55" s="251"/>
      <c r="K55" s="252"/>
      <c r="L55" s="213"/>
      <c r="N55" s="205"/>
      <c r="O55" s="205"/>
    </row>
    <row r="56" spans="2:17" ht="21" customHeight="1">
      <c r="B56" s="223"/>
      <c r="C56" s="218"/>
      <c r="D56" s="199"/>
      <c r="E56" s="247"/>
      <c r="F56" s="247"/>
      <c r="G56" s="247"/>
      <c r="H56" s="248"/>
      <c r="I56" s="249"/>
      <c r="J56" s="205"/>
      <c r="K56" s="205"/>
      <c r="L56" s="204"/>
      <c r="O56" s="205"/>
    </row>
    <row r="57" spans="2:17" ht="21" customHeight="1">
      <c r="B57" s="224"/>
      <c r="C57" s="220"/>
      <c r="D57" s="207"/>
      <c r="E57" s="250"/>
      <c r="F57" s="250"/>
      <c r="G57" s="250"/>
      <c r="H57" s="209"/>
      <c r="I57" s="210"/>
      <c r="J57" s="251"/>
      <c r="K57" s="252"/>
      <c r="L57" s="213"/>
      <c r="N57" s="205"/>
      <c r="O57" s="205"/>
      <c r="P57" s="292"/>
    </row>
    <row r="58" spans="2:17" ht="21" customHeight="1">
      <c r="B58" s="223"/>
      <c r="C58" s="218"/>
      <c r="D58" s="199"/>
      <c r="E58" s="247"/>
      <c r="F58" s="247"/>
      <c r="G58" s="247"/>
      <c r="H58" s="293"/>
      <c r="I58" s="249"/>
      <c r="J58" s="270"/>
      <c r="K58" s="205"/>
      <c r="L58" s="204"/>
      <c r="O58" s="205"/>
    </row>
    <row r="59" spans="2:17" ht="21" customHeight="1">
      <c r="B59" s="224"/>
      <c r="C59" s="220"/>
      <c r="D59" s="207"/>
      <c r="E59" s="250"/>
      <c r="F59" s="250"/>
      <c r="G59" s="250"/>
      <c r="H59" s="294"/>
      <c r="I59" s="210"/>
      <c r="J59" s="251"/>
      <c r="K59" s="252"/>
      <c r="L59" s="213"/>
      <c r="N59" s="205"/>
      <c r="O59" s="205"/>
    </row>
    <row r="60" spans="2:17" ht="21" customHeight="1">
      <c r="B60" s="223"/>
      <c r="C60" s="218"/>
      <c r="D60" s="199"/>
      <c r="E60" s="247"/>
      <c r="F60" s="247"/>
      <c r="G60" s="247"/>
      <c r="H60" s="248"/>
      <c r="I60" s="249"/>
      <c r="J60" s="205"/>
      <c r="K60" s="205"/>
      <c r="L60" s="204"/>
      <c r="O60" s="205"/>
    </row>
    <row r="61" spans="2:17" ht="21" customHeight="1">
      <c r="B61" s="224"/>
      <c r="C61" s="220"/>
      <c r="D61" s="207"/>
      <c r="E61" s="250"/>
      <c r="F61" s="250"/>
      <c r="G61" s="250"/>
      <c r="H61" s="209"/>
      <c r="I61" s="210"/>
      <c r="J61" s="251"/>
      <c r="K61" s="252"/>
      <c r="L61" s="213"/>
      <c r="N61" s="205"/>
      <c r="O61" s="205"/>
      <c r="Q61" s="292"/>
    </row>
    <row r="62" spans="2:17" ht="21" customHeight="1">
      <c r="B62" s="223"/>
      <c r="C62" s="255"/>
      <c r="D62" s="199"/>
      <c r="E62" s="247"/>
      <c r="F62" s="247"/>
      <c r="G62" s="247"/>
      <c r="H62" s="295"/>
      <c r="I62" s="203"/>
      <c r="J62" s="296"/>
      <c r="K62" s="205"/>
      <c r="L62" s="204"/>
      <c r="O62" s="205"/>
    </row>
    <row r="63" spans="2:17" ht="21" customHeight="1">
      <c r="B63" s="206"/>
      <c r="C63" s="257"/>
      <c r="D63" s="207"/>
      <c r="E63" s="250"/>
      <c r="F63" s="250"/>
      <c r="G63" s="250"/>
      <c r="H63" s="294"/>
      <c r="I63" s="210"/>
      <c r="J63" s="297"/>
      <c r="K63" s="252"/>
      <c r="L63" s="213"/>
      <c r="N63" s="205"/>
      <c r="O63" s="205"/>
    </row>
    <row r="64" spans="2:17" ht="21" customHeight="1">
      <c r="B64" s="223"/>
      <c r="C64" s="255"/>
      <c r="D64" s="199"/>
      <c r="E64" s="247"/>
      <c r="F64" s="247"/>
      <c r="G64" s="247"/>
      <c r="H64" s="295"/>
      <c r="I64" s="249"/>
      <c r="J64" s="205"/>
      <c r="K64" s="205"/>
      <c r="L64" s="204"/>
      <c r="O64" s="205"/>
    </row>
    <row r="65" spans="2:16" ht="21" customHeight="1">
      <c r="B65" s="224"/>
      <c r="C65" s="257"/>
      <c r="D65" s="207"/>
      <c r="E65" s="250"/>
      <c r="F65" s="250"/>
      <c r="G65" s="250"/>
      <c r="H65" s="294"/>
      <c r="I65" s="210"/>
      <c r="J65" s="251"/>
      <c r="K65" s="252"/>
      <c r="L65" s="213"/>
      <c r="N65" s="205"/>
      <c r="O65" s="205"/>
      <c r="P65" s="292"/>
    </row>
    <row r="66" spans="2:16" ht="21" customHeight="1">
      <c r="B66" s="273"/>
      <c r="C66" s="298"/>
      <c r="D66" s="275"/>
      <c r="E66" s="276"/>
      <c r="F66" s="276"/>
      <c r="G66" s="276"/>
      <c r="H66" s="299"/>
      <c r="I66" s="278"/>
      <c r="J66" s="279"/>
      <c r="K66" s="280"/>
      <c r="L66" s="281"/>
      <c r="O66" s="205"/>
    </row>
    <row r="67" spans="2:16" ht="21" customHeight="1">
      <c r="B67" s="282"/>
      <c r="C67" s="300"/>
      <c r="D67" s="284"/>
      <c r="E67" s="285"/>
      <c r="F67" s="285"/>
      <c r="G67" s="285"/>
      <c r="H67" s="286"/>
      <c r="I67" s="287"/>
      <c r="J67" s="288"/>
      <c r="K67" s="289"/>
      <c r="L67" s="290"/>
      <c r="N67" s="205"/>
      <c r="O67" s="205"/>
      <c r="P67" s="292"/>
    </row>
    <row r="68" spans="2:16" ht="21" customHeight="1">
      <c r="B68" s="223"/>
      <c r="C68" s="218"/>
      <c r="D68" s="199"/>
      <c r="E68" s="247"/>
      <c r="F68" s="247"/>
      <c r="G68" s="247"/>
      <c r="H68" s="293"/>
      <c r="I68" s="249"/>
      <c r="J68" s="270"/>
      <c r="K68" s="205"/>
      <c r="L68" s="204"/>
      <c r="O68" s="205"/>
    </row>
    <row r="69" spans="2:16" ht="21" customHeight="1">
      <c r="B69" s="224"/>
      <c r="C69" s="257"/>
      <c r="D69" s="207"/>
      <c r="E69" s="250"/>
      <c r="F69" s="301"/>
      <c r="G69" s="301"/>
      <c r="H69" s="294"/>
      <c r="I69" s="210"/>
      <c r="J69" s="251"/>
      <c r="K69" s="252"/>
      <c r="L69" s="213"/>
      <c r="N69" s="205"/>
      <c r="O69" s="205"/>
    </row>
    <row r="70" spans="2:16" ht="21" customHeight="1">
      <c r="B70" s="223"/>
      <c r="C70" s="218"/>
      <c r="D70" s="199"/>
      <c r="E70" s="247"/>
      <c r="F70" s="247"/>
      <c r="G70" s="247"/>
      <c r="H70" s="293"/>
      <c r="I70" s="249"/>
      <c r="J70" s="270"/>
      <c r="K70" s="205"/>
      <c r="L70" s="204"/>
      <c r="O70" s="205"/>
    </row>
    <row r="71" spans="2:16" ht="21" customHeight="1">
      <c r="B71" s="224"/>
      <c r="C71" s="220"/>
      <c r="D71" s="207"/>
      <c r="E71" s="250"/>
      <c r="F71" s="302"/>
      <c r="G71" s="250"/>
      <c r="H71" s="294"/>
      <c r="I71" s="210"/>
      <c r="J71" s="251"/>
      <c r="K71" s="252"/>
      <c r="L71" s="213"/>
      <c r="N71" s="205"/>
      <c r="O71" s="205"/>
    </row>
    <row r="72" spans="2:16" ht="21" customHeight="1">
      <c r="B72" s="223"/>
      <c r="C72" s="255"/>
      <c r="D72" s="199"/>
      <c r="E72" s="247"/>
      <c r="F72" s="247"/>
      <c r="G72" s="247"/>
      <c r="H72" s="295"/>
      <c r="I72" s="203"/>
      <c r="J72" s="296"/>
      <c r="K72" s="205"/>
      <c r="L72" s="204"/>
      <c r="O72" s="205"/>
    </row>
    <row r="73" spans="2:16" ht="21" customHeight="1" thickBot="1">
      <c r="B73" s="303" t="s">
        <v>440</v>
      </c>
      <c r="C73" s="228"/>
      <c r="D73" s="214"/>
      <c r="E73" s="291"/>
      <c r="F73" s="291"/>
      <c r="G73" s="291"/>
      <c r="H73" s="215"/>
      <c r="I73" s="216"/>
      <c r="J73" s="304"/>
      <c r="K73" s="260"/>
      <c r="L73" s="232"/>
      <c r="N73" s="205"/>
      <c r="O73" s="205"/>
    </row>
  </sheetData>
  <phoneticPr fontId="2"/>
  <printOptions gridLinesSet="0"/>
  <pageMargins left="0.55118110236220474" right="0.31496062992125984" top="0.62992125984251968" bottom="0.19685039370078741" header="0.31496062992125984" footer="0.31496062992125984"/>
  <pageSetup paperSize="9" orientation="landscape" r:id="rId1"/>
  <rowBreaks count="2" manualBreakCount="2">
    <brk id="25" max="12" man="1"/>
    <brk id="49" max="12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17BA7-ADFE-468B-8D6A-3235E9AACE08}">
  <sheetPr>
    <tabColor rgb="FF00B0F0"/>
  </sheetPr>
  <dimension ref="A1:N289"/>
  <sheetViews>
    <sheetView showGridLines="0" showZeros="0" view="pageBreakPreview" zoomScaleNormal="61" zoomScaleSheetLayoutView="100" workbookViewId="0">
      <selection activeCell="B2" sqref="B2"/>
    </sheetView>
  </sheetViews>
  <sheetFormatPr defaultRowHeight="21" customHeight="1"/>
  <cols>
    <col min="1" max="1" width="5.59765625" style="190" customWidth="1"/>
    <col min="2" max="2" width="28.33203125" style="190" customWidth="1"/>
    <col min="3" max="3" width="23" style="190" customWidth="1"/>
    <col min="4" max="4" width="5.06640625" style="190" customWidth="1"/>
    <col min="5" max="5" width="9.06640625" style="190" customWidth="1"/>
    <col min="6" max="6" width="10.59765625" style="190" customWidth="1"/>
    <col min="7" max="7" width="16.59765625" style="190" customWidth="1"/>
    <col min="8" max="8" width="8.46484375" style="190" customWidth="1"/>
    <col min="9" max="9" width="6.46484375" style="190" customWidth="1"/>
    <col min="10" max="10" width="5.06640625" style="190" customWidth="1"/>
    <col min="11" max="11" width="7.06640625" style="190" bestFit="1" customWidth="1"/>
    <col min="12" max="12" width="5" style="190" customWidth="1"/>
    <col min="13" max="14" width="12.59765625" style="190" customWidth="1"/>
    <col min="15" max="255" width="9" style="190"/>
    <col min="256" max="256" width="5.59765625" style="190" customWidth="1"/>
    <col min="257" max="257" width="28.33203125" style="190" customWidth="1"/>
    <col min="258" max="258" width="23" style="190" customWidth="1"/>
    <col min="259" max="259" width="5.06640625" style="190" customWidth="1"/>
    <col min="260" max="260" width="9.06640625" style="190" customWidth="1"/>
    <col min="261" max="261" width="10.59765625" style="190" customWidth="1"/>
    <col min="262" max="262" width="16.59765625" style="190" customWidth="1"/>
    <col min="263" max="263" width="8.46484375" style="190" customWidth="1"/>
    <col min="264" max="264" width="6.46484375" style="190" customWidth="1"/>
    <col min="265" max="265" width="5.06640625" style="190" customWidth="1"/>
    <col min="266" max="266" width="3.06640625" style="190" customWidth="1"/>
    <col min="267" max="267" width="5" style="190" customWidth="1"/>
    <col min="268" max="268" width="9" style="190"/>
    <col min="269" max="270" width="12.59765625" style="190" customWidth="1"/>
    <col min="271" max="511" width="9" style="190"/>
    <col min="512" max="512" width="5.59765625" style="190" customWidth="1"/>
    <col min="513" max="513" width="28.33203125" style="190" customWidth="1"/>
    <col min="514" max="514" width="23" style="190" customWidth="1"/>
    <col min="515" max="515" width="5.06640625" style="190" customWidth="1"/>
    <col min="516" max="516" width="9.06640625" style="190" customWidth="1"/>
    <col min="517" max="517" width="10.59765625" style="190" customWidth="1"/>
    <col min="518" max="518" width="16.59765625" style="190" customWidth="1"/>
    <col min="519" max="519" width="8.46484375" style="190" customWidth="1"/>
    <col min="520" max="520" width="6.46484375" style="190" customWidth="1"/>
    <col min="521" max="521" width="5.06640625" style="190" customWidth="1"/>
    <col min="522" max="522" width="3.06640625" style="190" customWidth="1"/>
    <col min="523" max="523" width="5" style="190" customWidth="1"/>
    <col min="524" max="524" width="9" style="190"/>
    <col min="525" max="526" width="12.59765625" style="190" customWidth="1"/>
    <col min="527" max="767" width="9" style="190"/>
    <col min="768" max="768" width="5.59765625" style="190" customWidth="1"/>
    <col min="769" max="769" width="28.33203125" style="190" customWidth="1"/>
    <col min="770" max="770" width="23" style="190" customWidth="1"/>
    <col min="771" max="771" width="5.06640625" style="190" customWidth="1"/>
    <col min="772" max="772" width="9.06640625" style="190" customWidth="1"/>
    <col min="773" max="773" width="10.59765625" style="190" customWidth="1"/>
    <col min="774" max="774" width="16.59765625" style="190" customWidth="1"/>
    <col min="775" max="775" width="8.46484375" style="190" customWidth="1"/>
    <col min="776" max="776" width="6.46484375" style="190" customWidth="1"/>
    <col min="777" max="777" width="5.06640625" style="190" customWidth="1"/>
    <col min="778" max="778" width="3.06640625" style="190" customWidth="1"/>
    <col min="779" max="779" width="5" style="190" customWidth="1"/>
    <col min="780" max="780" width="9" style="190"/>
    <col min="781" max="782" width="12.59765625" style="190" customWidth="1"/>
    <col min="783" max="1023" width="9" style="190"/>
    <col min="1024" max="1024" width="5.59765625" style="190" customWidth="1"/>
    <col min="1025" max="1025" width="28.33203125" style="190" customWidth="1"/>
    <col min="1026" max="1026" width="23" style="190" customWidth="1"/>
    <col min="1027" max="1027" width="5.06640625" style="190" customWidth="1"/>
    <col min="1028" max="1028" width="9.06640625" style="190" customWidth="1"/>
    <col min="1029" max="1029" width="10.59765625" style="190" customWidth="1"/>
    <col min="1030" max="1030" width="16.59765625" style="190" customWidth="1"/>
    <col min="1031" max="1031" width="8.46484375" style="190" customWidth="1"/>
    <col min="1032" max="1032" width="6.46484375" style="190" customWidth="1"/>
    <col min="1033" max="1033" width="5.06640625" style="190" customWidth="1"/>
    <col min="1034" max="1034" width="3.06640625" style="190" customWidth="1"/>
    <col min="1035" max="1035" width="5" style="190" customWidth="1"/>
    <col min="1036" max="1036" width="9" style="190"/>
    <col min="1037" max="1038" width="12.59765625" style="190" customWidth="1"/>
    <col min="1039" max="1279" width="9" style="190"/>
    <col min="1280" max="1280" width="5.59765625" style="190" customWidth="1"/>
    <col min="1281" max="1281" width="28.33203125" style="190" customWidth="1"/>
    <col min="1282" max="1282" width="23" style="190" customWidth="1"/>
    <col min="1283" max="1283" width="5.06640625" style="190" customWidth="1"/>
    <col min="1284" max="1284" width="9.06640625" style="190" customWidth="1"/>
    <col min="1285" max="1285" width="10.59765625" style="190" customWidth="1"/>
    <col min="1286" max="1286" width="16.59765625" style="190" customWidth="1"/>
    <col min="1287" max="1287" width="8.46484375" style="190" customWidth="1"/>
    <col min="1288" max="1288" width="6.46484375" style="190" customWidth="1"/>
    <col min="1289" max="1289" width="5.06640625" style="190" customWidth="1"/>
    <col min="1290" max="1290" width="3.06640625" style="190" customWidth="1"/>
    <col min="1291" max="1291" width="5" style="190" customWidth="1"/>
    <col min="1292" max="1292" width="9" style="190"/>
    <col min="1293" max="1294" width="12.59765625" style="190" customWidth="1"/>
    <col min="1295" max="1535" width="9" style="190"/>
    <col min="1536" max="1536" width="5.59765625" style="190" customWidth="1"/>
    <col min="1537" max="1537" width="28.33203125" style="190" customWidth="1"/>
    <col min="1538" max="1538" width="23" style="190" customWidth="1"/>
    <col min="1539" max="1539" width="5.06640625" style="190" customWidth="1"/>
    <col min="1540" max="1540" width="9.06640625" style="190" customWidth="1"/>
    <col min="1541" max="1541" width="10.59765625" style="190" customWidth="1"/>
    <col min="1542" max="1542" width="16.59765625" style="190" customWidth="1"/>
    <col min="1543" max="1543" width="8.46484375" style="190" customWidth="1"/>
    <col min="1544" max="1544" width="6.46484375" style="190" customWidth="1"/>
    <col min="1545" max="1545" width="5.06640625" style="190" customWidth="1"/>
    <col min="1546" max="1546" width="3.06640625" style="190" customWidth="1"/>
    <col min="1547" max="1547" width="5" style="190" customWidth="1"/>
    <col min="1548" max="1548" width="9" style="190"/>
    <col min="1549" max="1550" width="12.59765625" style="190" customWidth="1"/>
    <col min="1551" max="1791" width="9" style="190"/>
    <col min="1792" max="1792" width="5.59765625" style="190" customWidth="1"/>
    <col min="1793" max="1793" width="28.33203125" style="190" customWidth="1"/>
    <col min="1794" max="1794" width="23" style="190" customWidth="1"/>
    <col min="1795" max="1795" width="5.06640625" style="190" customWidth="1"/>
    <col min="1796" max="1796" width="9.06640625" style="190" customWidth="1"/>
    <col min="1797" max="1797" width="10.59765625" style="190" customWidth="1"/>
    <col min="1798" max="1798" width="16.59765625" style="190" customWidth="1"/>
    <col min="1799" max="1799" width="8.46484375" style="190" customWidth="1"/>
    <col min="1800" max="1800" width="6.46484375" style="190" customWidth="1"/>
    <col min="1801" max="1801" width="5.06640625" style="190" customWidth="1"/>
    <col min="1802" max="1802" width="3.06640625" style="190" customWidth="1"/>
    <col min="1803" max="1803" width="5" style="190" customWidth="1"/>
    <col min="1804" max="1804" width="9" style="190"/>
    <col min="1805" max="1806" width="12.59765625" style="190" customWidth="1"/>
    <col min="1807" max="2047" width="9" style="190"/>
    <col min="2048" max="2048" width="5.59765625" style="190" customWidth="1"/>
    <col min="2049" max="2049" width="28.33203125" style="190" customWidth="1"/>
    <col min="2050" max="2050" width="23" style="190" customWidth="1"/>
    <col min="2051" max="2051" width="5.06640625" style="190" customWidth="1"/>
    <col min="2052" max="2052" width="9.06640625" style="190" customWidth="1"/>
    <col min="2053" max="2053" width="10.59765625" style="190" customWidth="1"/>
    <col min="2054" max="2054" width="16.59765625" style="190" customWidth="1"/>
    <col min="2055" max="2055" width="8.46484375" style="190" customWidth="1"/>
    <col min="2056" max="2056" width="6.46484375" style="190" customWidth="1"/>
    <col min="2057" max="2057" width="5.06640625" style="190" customWidth="1"/>
    <col min="2058" max="2058" width="3.06640625" style="190" customWidth="1"/>
    <col min="2059" max="2059" width="5" style="190" customWidth="1"/>
    <col min="2060" max="2060" width="9" style="190"/>
    <col min="2061" max="2062" width="12.59765625" style="190" customWidth="1"/>
    <col min="2063" max="2303" width="9" style="190"/>
    <col min="2304" max="2304" width="5.59765625" style="190" customWidth="1"/>
    <col min="2305" max="2305" width="28.33203125" style="190" customWidth="1"/>
    <col min="2306" max="2306" width="23" style="190" customWidth="1"/>
    <col min="2307" max="2307" width="5.06640625" style="190" customWidth="1"/>
    <col min="2308" max="2308" width="9.06640625" style="190" customWidth="1"/>
    <col min="2309" max="2309" width="10.59765625" style="190" customWidth="1"/>
    <col min="2310" max="2310" width="16.59765625" style="190" customWidth="1"/>
    <col min="2311" max="2311" width="8.46484375" style="190" customWidth="1"/>
    <col min="2312" max="2312" width="6.46484375" style="190" customWidth="1"/>
    <col min="2313" max="2313" width="5.06640625" style="190" customWidth="1"/>
    <col min="2314" max="2314" width="3.06640625" style="190" customWidth="1"/>
    <col min="2315" max="2315" width="5" style="190" customWidth="1"/>
    <col min="2316" max="2316" width="9" style="190"/>
    <col min="2317" max="2318" width="12.59765625" style="190" customWidth="1"/>
    <col min="2319" max="2559" width="9" style="190"/>
    <col min="2560" max="2560" width="5.59765625" style="190" customWidth="1"/>
    <col min="2561" max="2561" width="28.33203125" style="190" customWidth="1"/>
    <col min="2562" max="2562" width="23" style="190" customWidth="1"/>
    <col min="2563" max="2563" width="5.06640625" style="190" customWidth="1"/>
    <col min="2564" max="2564" width="9.06640625" style="190" customWidth="1"/>
    <col min="2565" max="2565" width="10.59765625" style="190" customWidth="1"/>
    <col min="2566" max="2566" width="16.59765625" style="190" customWidth="1"/>
    <col min="2567" max="2567" width="8.46484375" style="190" customWidth="1"/>
    <col min="2568" max="2568" width="6.46484375" style="190" customWidth="1"/>
    <col min="2569" max="2569" width="5.06640625" style="190" customWidth="1"/>
    <col min="2570" max="2570" width="3.06640625" style="190" customWidth="1"/>
    <col min="2571" max="2571" width="5" style="190" customWidth="1"/>
    <col min="2572" max="2572" width="9" style="190"/>
    <col min="2573" max="2574" width="12.59765625" style="190" customWidth="1"/>
    <col min="2575" max="2815" width="9" style="190"/>
    <col min="2816" max="2816" width="5.59765625" style="190" customWidth="1"/>
    <col min="2817" max="2817" width="28.33203125" style="190" customWidth="1"/>
    <col min="2818" max="2818" width="23" style="190" customWidth="1"/>
    <col min="2819" max="2819" width="5.06640625" style="190" customWidth="1"/>
    <col min="2820" max="2820" width="9.06640625" style="190" customWidth="1"/>
    <col min="2821" max="2821" width="10.59765625" style="190" customWidth="1"/>
    <col min="2822" max="2822" width="16.59765625" style="190" customWidth="1"/>
    <col min="2823" max="2823" width="8.46484375" style="190" customWidth="1"/>
    <col min="2824" max="2824" width="6.46484375" style="190" customWidth="1"/>
    <col min="2825" max="2825" width="5.06640625" style="190" customWidth="1"/>
    <col min="2826" max="2826" width="3.06640625" style="190" customWidth="1"/>
    <col min="2827" max="2827" width="5" style="190" customWidth="1"/>
    <col min="2828" max="2828" width="9" style="190"/>
    <col min="2829" max="2830" width="12.59765625" style="190" customWidth="1"/>
    <col min="2831" max="3071" width="9" style="190"/>
    <col min="3072" max="3072" width="5.59765625" style="190" customWidth="1"/>
    <col min="3073" max="3073" width="28.33203125" style="190" customWidth="1"/>
    <col min="3074" max="3074" width="23" style="190" customWidth="1"/>
    <col min="3075" max="3075" width="5.06640625" style="190" customWidth="1"/>
    <col min="3076" max="3076" width="9.06640625" style="190" customWidth="1"/>
    <col min="3077" max="3077" width="10.59765625" style="190" customWidth="1"/>
    <col min="3078" max="3078" width="16.59765625" style="190" customWidth="1"/>
    <col min="3079" max="3079" width="8.46484375" style="190" customWidth="1"/>
    <col min="3080" max="3080" width="6.46484375" style="190" customWidth="1"/>
    <col min="3081" max="3081" width="5.06640625" style="190" customWidth="1"/>
    <col min="3082" max="3082" width="3.06640625" style="190" customWidth="1"/>
    <col min="3083" max="3083" width="5" style="190" customWidth="1"/>
    <col min="3084" max="3084" width="9" style="190"/>
    <col min="3085" max="3086" width="12.59765625" style="190" customWidth="1"/>
    <col min="3087" max="3327" width="9" style="190"/>
    <col min="3328" max="3328" width="5.59765625" style="190" customWidth="1"/>
    <col min="3329" max="3329" width="28.33203125" style="190" customWidth="1"/>
    <col min="3330" max="3330" width="23" style="190" customWidth="1"/>
    <col min="3331" max="3331" width="5.06640625" style="190" customWidth="1"/>
    <col min="3332" max="3332" width="9.06640625" style="190" customWidth="1"/>
    <col min="3333" max="3333" width="10.59765625" style="190" customWidth="1"/>
    <col min="3334" max="3334" width="16.59765625" style="190" customWidth="1"/>
    <col min="3335" max="3335" width="8.46484375" style="190" customWidth="1"/>
    <col min="3336" max="3336" width="6.46484375" style="190" customWidth="1"/>
    <col min="3337" max="3337" width="5.06640625" style="190" customWidth="1"/>
    <col min="3338" max="3338" width="3.06640625" style="190" customWidth="1"/>
    <col min="3339" max="3339" width="5" style="190" customWidth="1"/>
    <col min="3340" max="3340" width="9" style="190"/>
    <col min="3341" max="3342" width="12.59765625" style="190" customWidth="1"/>
    <col min="3343" max="3583" width="9" style="190"/>
    <col min="3584" max="3584" width="5.59765625" style="190" customWidth="1"/>
    <col min="3585" max="3585" width="28.33203125" style="190" customWidth="1"/>
    <col min="3586" max="3586" width="23" style="190" customWidth="1"/>
    <col min="3587" max="3587" width="5.06640625" style="190" customWidth="1"/>
    <col min="3588" max="3588" width="9.06640625" style="190" customWidth="1"/>
    <col min="3589" max="3589" width="10.59765625" style="190" customWidth="1"/>
    <col min="3590" max="3590" width="16.59765625" style="190" customWidth="1"/>
    <col min="3591" max="3591" width="8.46484375" style="190" customWidth="1"/>
    <col min="3592" max="3592" width="6.46484375" style="190" customWidth="1"/>
    <col min="3593" max="3593" width="5.06640625" style="190" customWidth="1"/>
    <col min="3594" max="3594" width="3.06640625" style="190" customWidth="1"/>
    <col min="3595" max="3595" width="5" style="190" customWidth="1"/>
    <col min="3596" max="3596" width="9" style="190"/>
    <col min="3597" max="3598" width="12.59765625" style="190" customWidth="1"/>
    <col min="3599" max="3839" width="9" style="190"/>
    <col min="3840" max="3840" width="5.59765625" style="190" customWidth="1"/>
    <col min="3841" max="3841" width="28.33203125" style="190" customWidth="1"/>
    <col min="3842" max="3842" width="23" style="190" customWidth="1"/>
    <col min="3843" max="3843" width="5.06640625" style="190" customWidth="1"/>
    <col min="3844" max="3844" width="9.06640625" style="190" customWidth="1"/>
    <col min="3845" max="3845" width="10.59765625" style="190" customWidth="1"/>
    <col min="3846" max="3846" width="16.59765625" style="190" customWidth="1"/>
    <col min="3847" max="3847" width="8.46484375" style="190" customWidth="1"/>
    <col min="3848" max="3848" width="6.46484375" style="190" customWidth="1"/>
    <col min="3849" max="3849" width="5.06640625" style="190" customWidth="1"/>
    <col min="3850" max="3850" width="3.06640625" style="190" customWidth="1"/>
    <col min="3851" max="3851" width="5" style="190" customWidth="1"/>
    <col min="3852" max="3852" width="9" style="190"/>
    <col min="3853" max="3854" width="12.59765625" style="190" customWidth="1"/>
    <col min="3855" max="4095" width="9" style="190"/>
    <col min="4096" max="4096" width="5.59765625" style="190" customWidth="1"/>
    <col min="4097" max="4097" width="28.33203125" style="190" customWidth="1"/>
    <col min="4098" max="4098" width="23" style="190" customWidth="1"/>
    <col min="4099" max="4099" width="5.06640625" style="190" customWidth="1"/>
    <col min="4100" max="4100" width="9.06640625" style="190" customWidth="1"/>
    <col min="4101" max="4101" width="10.59765625" style="190" customWidth="1"/>
    <col min="4102" max="4102" width="16.59765625" style="190" customWidth="1"/>
    <col min="4103" max="4103" width="8.46484375" style="190" customWidth="1"/>
    <col min="4104" max="4104" width="6.46484375" style="190" customWidth="1"/>
    <col min="4105" max="4105" width="5.06640625" style="190" customWidth="1"/>
    <col min="4106" max="4106" width="3.06640625" style="190" customWidth="1"/>
    <col min="4107" max="4107" width="5" style="190" customWidth="1"/>
    <col min="4108" max="4108" width="9" style="190"/>
    <col min="4109" max="4110" width="12.59765625" style="190" customWidth="1"/>
    <col min="4111" max="4351" width="9" style="190"/>
    <col min="4352" max="4352" width="5.59765625" style="190" customWidth="1"/>
    <col min="4353" max="4353" width="28.33203125" style="190" customWidth="1"/>
    <col min="4354" max="4354" width="23" style="190" customWidth="1"/>
    <col min="4355" max="4355" width="5.06640625" style="190" customWidth="1"/>
    <col min="4356" max="4356" width="9.06640625" style="190" customWidth="1"/>
    <col min="4357" max="4357" width="10.59765625" style="190" customWidth="1"/>
    <col min="4358" max="4358" width="16.59765625" style="190" customWidth="1"/>
    <col min="4359" max="4359" width="8.46484375" style="190" customWidth="1"/>
    <col min="4360" max="4360" width="6.46484375" style="190" customWidth="1"/>
    <col min="4361" max="4361" width="5.06640625" style="190" customWidth="1"/>
    <col min="4362" max="4362" width="3.06640625" style="190" customWidth="1"/>
    <col min="4363" max="4363" width="5" style="190" customWidth="1"/>
    <col min="4364" max="4364" width="9" style="190"/>
    <col min="4365" max="4366" width="12.59765625" style="190" customWidth="1"/>
    <col min="4367" max="4607" width="9" style="190"/>
    <col min="4608" max="4608" width="5.59765625" style="190" customWidth="1"/>
    <col min="4609" max="4609" width="28.33203125" style="190" customWidth="1"/>
    <col min="4610" max="4610" width="23" style="190" customWidth="1"/>
    <col min="4611" max="4611" width="5.06640625" style="190" customWidth="1"/>
    <col min="4612" max="4612" width="9.06640625" style="190" customWidth="1"/>
    <col min="4613" max="4613" width="10.59765625" style="190" customWidth="1"/>
    <col min="4614" max="4614" width="16.59765625" style="190" customWidth="1"/>
    <col min="4615" max="4615" width="8.46484375" style="190" customWidth="1"/>
    <col min="4616" max="4616" width="6.46484375" style="190" customWidth="1"/>
    <col min="4617" max="4617" width="5.06640625" style="190" customWidth="1"/>
    <col min="4618" max="4618" width="3.06640625" style="190" customWidth="1"/>
    <col min="4619" max="4619" width="5" style="190" customWidth="1"/>
    <col min="4620" max="4620" width="9" style="190"/>
    <col min="4621" max="4622" width="12.59765625" style="190" customWidth="1"/>
    <col min="4623" max="4863" width="9" style="190"/>
    <col min="4864" max="4864" width="5.59765625" style="190" customWidth="1"/>
    <col min="4865" max="4865" width="28.33203125" style="190" customWidth="1"/>
    <col min="4866" max="4866" width="23" style="190" customWidth="1"/>
    <col min="4867" max="4867" width="5.06640625" style="190" customWidth="1"/>
    <col min="4868" max="4868" width="9.06640625" style="190" customWidth="1"/>
    <col min="4869" max="4869" width="10.59765625" style="190" customWidth="1"/>
    <col min="4870" max="4870" width="16.59765625" style="190" customWidth="1"/>
    <col min="4871" max="4871" width="8.46484375" style="190" customWidth="1"/>
    <col min="4872" max="4872" width="6.46484375" style="190" customWidth="1"/>
    <col min="4873" max="4873" width="5.06640625" style="190" customWidth="1"/>
    <col min="4874" max="4874" width="3.06640625" style="190" customWidth="1"/>
    <col min="4875" max="4875" width="5" style="190" customWidth="1"/>
    <col min="4876" max="4876" width="9" style="190"/>
    <col min="4877" max="4878" width="12.59765625" style="190" customWidth="1"/>
    <col min="4879" max="5119" width="9" style="190"/>
    <col min="5120" max="5120" width="5.59765625" style="190" customWidth="1"/>
    <col min="5121" max="5121" width="28.33203125" style="190" customWidth="1"/>
    <col min="5122" max="5122" width="23" style="190" customWidth="1"/>
    <col min="5123" max="5123" width="5.06640625" style="190" customWidth="1"/>
    <col min="5124" max="5124" width="9.06640625" style="190" customWidth="1"/>
    <col min="5125" max="5125" width="10.59765625" style="190" customWidth="1"/>
    <col min="5126" max="5126" width="16.59765625" style="190" customWidth="1"/>
    <col min="5127" max="5127" width="8.46484375" style="190" customWidth="1"/>
    <col min="5128" max="5128" width="6.46484375" style="190" customWidth="1"/>
    <col min="5129" max="5129" width="5.06640625" style="190" customWidth="1"/>
    <col min="5130" max="5130" width="3.06640625" style="190" customWidth="1"/>
    <col min="5131" max="5131" width="5" style="190" customWidth="1"/>
    <col min="5132" max="5132" width="9" style="190"/>
    <col min="5133" max="5134" width="12.59765625" style="190" customWidth="1"/>
    <col min="5135" max="5375" width="9" style="190"/>
    <col min="5376" max="5376" width="5.59765625" style="190" customWidth="1"/>
    <col min="5377" max="5377" width="28.33203125" style="190" customWidth="1"/>
    <col min="5378" max="5378" width="23" style="190" customWidth="1"/>
    <col min="5379" max="5379" width="5.06640625" style="190" customWidth="1"/>
    <col min="5380" max="5380" width="9.06640625" style="190" customWidth="1"/>
    <col min="5381" max="5381" width="10.59765625" style="190" customWidth="1"/>
    <col min="5382" max="5382" width="16.59765625" style="190" customWidth="1"/>
    <col min="5383" max="5383" width="8.46484375" style="190" customWidth="1"/>
    <col min="5384" max="5384" width="6.46484375" style="190" customWidth="1"/>
    <col min="5385" max="5385" width="5.06640625" style="190" customWidth="1"/>
    <col min="5386" max="5386" width="3.06640625" style="190" customWidth="1"/>
    <col min="5387" max="5387" width="5" style="190" customWidth="1"/>
    <col min="5388" max="5388" width="9" style="190"/>
    <col min="5389" max="5390" width="12.59765625" style="190" customWidth="1"/>
    <col min="5391" max="5631" width="9" style="190"/>
    <col min="5632" max="5632" width="5.59765625" style="190" customWidth="1"/>
    <col min="5633" max="5633" width="28.33203125" style="190" customWidth="1"/>
    <col min="5634" max="5634" width="23" style="190" customWidth="1"/>
    <col min="5635" max="5635" width="5.06640625" style="190" customWidth="1"/>
    <col min="5636" max="5636" width="9.06640625" style="190" customWidth="1"/>
    <col min="5637" max="5637" width="10.59765625" style="190" customWidth="1"/>
    <col min="5638" max="5638" width="16.59765625" style="190" customWidth="1"/>
    <col min="5639" max="5639" width="8.46484375" style="190" customWidth="1"/>
    <col min="5640" max="5640" width="6.46484375" style="190" customWidth="1"/>
    <col min="5641" max="5641" width="5.06640625" style="190" customWidth="1"/>
    <col min="5642" max="5642" width="3.06640625" style="190" customWidth="1"/>
    <col min="5643" max="5643" width="5" style="190" customWidth="1"/>
    <col min="5644" max="5644" width="9" style="190"/>
    <col min="5645" max="5646" width="12.59765625" style="190" customWidth="1"/>
    <col min="5647" max="5887" width="9" style="190"/>
    <col min="5888" max="5888" width="5.59765625" style="190" customWidth="1"/>
    <col min="5889" max="5889" width="28.33203125" style="190" customWidth="1"/>
    <col min="5890" max="5890" width="23" style="190" customWidth="1"/>
    <col min="5891" max="5891" width="5.06640625" style="190" customWidth="1"/>
    <col min="5892" max="5892" width="9.06640625" style="190" customWidth="1"/>
    <col min="5893" max="5893" width="10.59765625" style="190" customWidth="1"/>
    <col min="5894" max="5894" width="16.59765625" style="190" customWidth="1"/>
    <col min="5895" max="5895" width="8.46484375" style="190" customWidth="1"/>
    <col min="5896" max="5896" width="6.46484375" style="190" customWidth="1"/>
    <col min="5897" max="5897" width="5.06640625" style="190" customWidth="1"/>
    <col min="5898" max="5898" width="3.06640625" style="190" customWidth="1"/>
    <col min="5899" max="5899" width="5" style="190" customWidth="1"/>
    <col min="5900" max="5900" width="9" style="190"/>
    <col min="5901" max="5902" width="12.59765625" style="190" customWidth="1"/>
    <col min="5903" max="6143" width="9" style="190"/>
    <col min="6144" max="6144" width="5.59765625" style="190" customWidth="1"/>
    <col min="6145" max="6145" width="28.33203125" style="190" customWidth="1"/>
    <col min="6146" max="6146" width="23" style="190" customWidth="1"/>
    <col min="6147" max="6147" width="5.06640625" style="190" customWidth="1"/>
    <col min="6148" max="6148" width="9.06640625" style="190" customWidth="1"/>
    <col min="6149" max="6149" width="10.59765625" style="190" customWidth="1"/>
    <col min="6150" max="6150" width="16.59765625" style="190" customWidth="1"/>
    <col min="6151" max="6151" width="8.46484375" style="190" customWidth="1"/>
    <col min="6152" max="6152" width="6.46484375" style="190" customWidth="1"/>
    <col min="6153" max="6153" width="5.06640625" style="190" customWidth="1"/>
    <col min="6154" max="6154" width="3.06640625" style="190" customWidth="1"/>
    <col min="6155" max="6155" width="5" style="190" customWidth="1"/>
    <col min="6156" max="6156" width="9" style="190"/>
    <col min="6157" max="6158" width="12.59765625" style="190" customWidth="1"/>
    <col min="6159" max="6399" width="9" style="190"/>
    <col min="6400" max="6400" width="5.59765625" style="190" customWidth="1"/>
    <col min="6401" max="6401" width="28.33203125" style="190" customWidth="1"/>
    <col min="6402" max="6402" width="23" style="190" customWidth="1"/>
    <col min="6403" max="6403" width="5.06640625" style="190" customWidth="1"/>
    <col min="6404" max="6404" width="9.06640625" style="190" customWidth="1"/>
    <col min="6405" max="6405" width="10.59765625" style="190" customWidth="1"/>
    <col min="6406" max="6406" width="16.59765625" style="190" customWidth="1"/>
    <col min="6407" max="6407" width="8.46484375" style="190" customWidth="1"/>
    <col min="6408" max="6408" width="6.46484375" style="190" customWidth="1"/>
    <col min="6409" max="6409" width="5.06640625" style="190" customWidth="1"/>
    <col min="6410" max="6410" width="3.06640625" style="190" customWidth="1"/>
    <col min="6411" max="6411" width="5" style="190" customWidth="1"/>
    <col min="6412" max="6412" width="9" style="190"/>
    <col min="6413" max="6414" width="12.59765625" style="190" customWidth="1"/>
    <col min="6415" max="6655" width="9" style="190"/>
    <col min="6656" max="6656" width="5.59765625" style="190" customWidth="1"/>
    <col min="6657" max="6657" width="28.33203125" style="190" customWidth="1"/>
    <col min="6658" max="6658" width="23" style="190" customWidth="1"/>
    <col min="6659" max="6659" width="5.06640625" style="190" customWidth="1"/>
    <col min="6660" max="6660" width="9.06640625" style="190" customWidth="1"/>
    <col min="6661" max="6661" width="10.59765625" style="190" customWidth="1"/>
    <col min="6662" max="6662" width="16.59765625" style="190" customWidth="1"/>
    <col min="6663" max="6663" width="8.46484375" style="190" customWidth="1"/>
    <col min="6664" max="6664" width="6.46484375" style="190" customWidth="1"/>
    <col min="6665" max="6665" width="5.06640625" style="190" customWidth="1"/>
    <col min="6666" max="6666" width="3.06640625" style="190" customWidth="1"/>
    <col min="6667" max="6667" width="5" style="190" customWidth="1"/>
    <col min="6668" max="6668" width="9" style="190"/>
    <col min="6669" max="6670" width="12.59765625" style="190" customWidth="1"/>
    <col min="6671" max="6911" width="9" style="190"/>
    <col min="6912" max="6912" width="5.59765625" style="190" customWidth="1"/>
    <col min="6913" max="6913" width="28.33203125" style="190" customWidth="1"/>
    <col min="6914" max="6914" width="23" style="190" customWidth="1"/>
    <col min="6915" max="6915" width="5.06640625" style="190" customWidth="1"/>
    <col min="6916" max="6916" width="9.06640625" style="190" customWidth="1"/>
    <col min="6917" max="6917" width="10.59765625" style="190" customWidth="1"/>
    <col min="6918" max="6918" width="16.59765625" style="190" customWidth="1"/>
    <col min="6919" max="6919" width="8.46484375" style="190" customWidth="1"/>
    <col min="6920" max="6920" width="6.46484375" style="190" customWidth="1"/>
    <col min="6921" max="6921" width="5.06640625" style="190" customWidth="1"/>
    <col min="6922" max="6922" width="3.06640625" style="190" customWidth="1"/>
    <col min="6923" max="6923" width="5" style="190" customWidth="1"/>
    <col min="6924" max="6924" width="9" style="190"/>
    <col min="6925" max="6926" width="12.59765625" style="190" customWidth="1"/>
    <col min="6927" max="7167" width="9" style="190"/>
    <col min="7168" max="7168" width="5.59765625" style="190" customWidth="1"/>
    <col min="7169" max="7169" width="28.33203125" style="190" customWidth="1"/>
    <col min="7170" max="7170" width="23" style="190" customWidth="1"/>
    <col min="7171" max="7171" width="5.06640625" style="190" customWidth="1"/>
    <col min="7172" max="7172" width="9.06640625" style="190" customWidth="1"/>
    <col min="7173" max="7173" width="10.59765625" style="190" customWidth="1"/>
    <col min="7174" max="7174" width="16.59765625" style="190" customWidth="1"/>
    <col min="7175" max="7175" width="8.46484375" style="190" customWidth="1"/>
    <col min="7176" max="7176" width="6.46484375" style="190" customWidth="1"/>
    <col min="7177" max="7177" width="5.06640625" style="190" customWidth="1"/>
    <col min="7178" max="7178" width="3.06640625" style="190" customWidth="1"/>
    <col min="7179" max="7179" width="5" style="190" customWidth="1"/>
    <col min="7180" max="7180" width="9" style="190"/>
    <col min="7181" max="7182" width="12.59765625" style="190" customWidth="1"/>
    <col min="7183" max="7423" width="9" style="190"/>
    <col min="7424" max="7424" width="5.59765625" style="190" customWidth="1"/>
    <col min="7425" max="7425" width="28.33203125" style="190" customWidth="1"/>
    <col min="7426" max="7426" width="23" style="190" customWidth="1"/>
    <col min="7427" max="7427" width="5.06640625" style="190" customWidth="1"/>
    <col min="7428" max="7428" width="9.06640625" style="190" customWidth="1"/>
    <col min="7429" max="7429" width="10.59765625" style="190" customWidth="1"/>
    <col min="7430" max="7430" width="16.59765625" style="190" customWidth="1"/>
    <col min="7431" max="7431" width="8.46484375" style="190" customWidth="1"/>
    <col min="7432" max="7432" width="6.46484375" style="190" customWidth="1"/>
    <col min="7433" max="7433" width="5.06640625" style="190" customWidth="1"/>
    <col min="7434" max="7434" width="3.06640625" style="190" customWidth="1"/>
    <col min="7435" max="7435" width="5" style="190" customWidth="1"/>
    <col min="7436" max="7436" width="9" style="190"/>
    <col min="7437" max="7438" width="12.59765625" style="190" customWidth="1"/>
    <col min="7439" max="7679" width="9" style="190"/>
    <col min="7680" max="7680" width="5.59765625" style="190" customWidth="1"/>
    <col min="7681" max="7681" width="28.33203125" style="190" customWidth="1"/>
    <col min="7682" max="7682" width="23" style="190" customWidth="1"/>
    <col min="7683" max="7683" width="5.06640625" style="190" customWidth="1"/>
    <col min="7684" max="7684" width="9.06640625" style="190" customWidth="1"/>
    <col min="7685" max="7685" width="10.59765625" style="190" customWidth="1"/>
    <col min="7686" max="7686" width="16.59765625" style="190" customWidth="1"/>
    <col min="7687" max="7687" width="8.46484375" style="190" customWidth="1"/>
    <col min="7688" max="7688" width="6.46484375" style="190" customWidth="1"/>
    <col min="7689" max="7689" width="5.06640625" style="190" customWidth="1"/>
    <col min="7690" max="7690" width="3.06640625" style="190" customWidth="1"/>
    <col min="7691" max="7691" width="5" style="190" customWidth="1"/>
    <col min="7692" max="7692" width="9" style="190"/>
    <col min="7693" max="7694" width="12.59765625" style="190" customWidth="1"/>
    <col min="7695" max="7935" width="9" style="190"/>
    <col min="7936" max="7936" width="5.59765625" style="190" customWidth="1"/>
    <col min="7937" max="7937" width="28.33203125" style="190" customWidth="1"/>
    <col min="7938" max="7938" width="23" style="190" customWidth="1"/>
    <col min="7939" max="7939" width="5.06640625" style="190" customWidth="1"/>
    <col min="7940" max="7940" width="9.06640625" style="190" customWidth="1"/>
    <col min="7941" max="7941" width="10.59765625" style="190" customWidth="1"/>
    <col min="7942" max="7942" width="16.59765625" style="190" customWidth="1"/>
    <col min="7943" max="7943" width="8.46484375" style="190" customWidth="1"/>
    <col min="7944" max="7944" width="6.46484375" style="190" customWidth="1"/>
    <col min="7945" max="7945" width="5.06640625" style="190" customWidth="1"/>
    <col min="7946" max="7946" width="3.06640625" style="190" customWidth="1"/>
    <col min="7947" max="7947" width="5" style="190" customWidth="1"/>
    <col min="7948" max="7948" width="9" style="190"/>
    <col min="7949" max="7950" width="12.59765625" style="190" customWidth="1"/>
    <col min="7951" max="8191" width="9" style="190"/>
    <col min="8192" max="8192" width="5.59765625" style="190" customWidth="1"/>
    <col min="8193" max="8193" width="28.33203125" style="190" customWidth="1"/>
    <col min="8194" max="8194" width="23" style="190" customWidth="1"/>
    <col min="8195" max="8195" width="5.06640625" style="190" customWidth="1"/>
    <col min="8196" max="8196" width="9.06640625" style="190" customWidth="1"/>
    <col min="8197" max="8197" width="10.59765625" style="190" customWidth="1"/>
    <col min="8198" max="8198" width="16.59765625" style="190" customWidth="1"/>
    <col min="8199" max="8199" width="8.46484375" style="190" customWidth="1"/>
    <col min="8200" max="8200" width="6.46484375" style="190" customWidth="1"/>
    <col min="8201" max="8201" width="5.06640625" style="190" customWidth="1"/>
    <col min="8202" max="8202" width="3.06640625" style="190" customWidth="1"/>
    <col min="8203" max="8203" width="5" style="190" customWidth="1"/>
    <col min="8204" max="8204" width="9" style="190"/>
    <col min="8205" max="8206" width="12.59765625" style="190" customWidth="1"/>
    <col min="8207" max="8447" width="9" style="190"/>
    <col min="8448" max="8448" width="5.59765625" style="190" customWidth="1"/>
    <col min="8449" max="8449" width="28.33203125" style="190" customWidth="1"/>
    <col min="8450" max="8450" width="23" style="190" customWidth="1"/>
    <col min="8451" max="8451" width="5.06640625" style="190" customWidth="1"/>
    <col min="8452" max="8452" width="9.06640625" style="190" customWidth="1"/>
    <col min="8453" max="8453" width="10.59765625" style="190" customWidth="1"/>
    <col min="8454" max="8454" width="16.59765625" style="190" customWidth="1"/>
    <col min="8455" max="8455" width="8.46484375" style="190" customWidth="1"/>
    <col min="8456" max="8456" width="6.46484375" style="190" customWidth="1"/>
    <col min="8457" max="8457" width="5.06640625" style="190" customWidth="1"/>
    <col min="8458" max="8458" width="3.06640625" style="190" customWidth="1"/>
    <col min="8459" max="8459" width="5" style="190" customWidth="1"/>
    <col min="8460" max="8460" width="9" style="190"/>
    <col min="8461" max="8462" width="12.59765625" style="190" customWidth="1"/>
    <col min="8463" max="8703" width="9" style="190"/>
    <col min="8704" max="8704" width="5.59765625" style="190" customWidth="1"/>
    <col min="8705" max="8705" width="28.33203125" style="190" customWidth="1"/>
    <col min="8706" max="8706" width="23" style="190" customWidth="1"/>
    <col min="8707" max="8707" width="5.06640625" style="190" customWidth="1"/>
    <col min="8708" max="8708" width="9.06640625" style="190" customWidth="1"/>
    <col min="8709" max="8709" width="10.59765625" style="190" customWidth="1"/>
    <col min="8710" max="8710" width="16.59765625" style="190" customWidth="1"/>
    <col min="8711" max="8711" width="8.46484375" style="190" customWidth="1"/>
    <col min="8712" max="8712" width="6.46484375" style="190" customWidth="1"/>
    <col min="8713" max="8713" width="5.06640625" style="190" customWidth="1"/>
    <col min="8714" max="8714" width="3.06640625" style="190" customWidth="1"/>
    <col min="8715" max="8715" width="5" style="190" customWidth="1"/>
    <col min="8716" max="8716" width="9" style="190"/>
    <col min="8717" max="8718" width="12.59765625" style="190" customWidth="1"/>
    <col min="8719" max="8959" width="9" style="190"/>
    <col min="8960" max="8960" width="5.59765625" style="190" customWidth="1"/>
    <col min="8961" max="8961" width="28.33203125" style="190" customWidth="1"/>
    <col min="8962" max="8962" width="23" style="190" customWidth="1"/>
    <col min="8963" max="8963" width="5.06640625" style="190" customWidth="1"/>
    <col min="8964" max="8964" width="9.06640625" style="190" customWidth="1"/>
    <col min="8965" max="8965" width="10.59765625" style="190" customWidth="1"/>
    <col min="8966" max="8966" width="16.59765625" style="190" customWidth="1"/>
    <col min="8967" max="8967" width="8.46484375" style="190" customWidth="1"/>
    <col min="8968" max="8968" width="6.46484375" style="190" customWidth="1"/>
    <col min="8969" max="8969" width="5.06640625" style="190" customWidth="1"/>
    <col min="8970" max="8970" width="3.06640625" style="190" customWidth="1"/>
    <col min="8971" max="8971" width="5" style="190" customWidth="1"/>
    <col min="8972" max="8972" width="9" style="190"/>
    <col min="8973" max="8974" width="12.59765625" style="190" customWidth="1"/>
    <col min="8975" max="9215" width="9" style="190"/>
    <col min="9216" max="9216" width="5.59765625" style="190" customWidth="1"/>
    <col min="9217" max="9217" width="28.33203125" style="190" customWidth="1"/>
    <col min="9218" max="9218" width="23" style="190" customWidth="1"/>
    <col min="9219" max="9219" width="5.06640625" style="190" customWidth="1"/>
    <col min="9220" max="9220" width="9.06640625" style="190" customWidth="1"/>
    <col min="9221" max="9221" width="10.59765625" style="190" customWidth="1"/>
    <col min="9222" max="9222" width="16.59765625" style="190" customWidth="1"/>
    <col min="9223" max="9223" width="8.46484375" style="190" customWidth="1"/>
    <col min="9224" max="9224" width="6.46484375" style="190" customWidth="1"/>
    <col min="9225" max="9225" width="5.06640625" style="190" customWidth="1"/>
    <col min="9226" max="9226" width="3.06640625" style="190" customWidth="1"/>
    <col min="9227" max="9227" width="5" style="190" customWidth="1"/>
    <col min="9228" max="9228" width="9" style="190"/>
    <col min="9229" max="9230" width="12.59765625" style="190" customWidth="1"/>
    <col min="9231" max="9471" width="9" style="190"/>
    <col min="9472" max="9472" width="5.59765625" style="190" customWidth="1"/>
    <col min="9473" max="9473" width="28.33203125" style="190" customWidth="1"/>
    <col min="9474" max="9474" width="23" style="190" customWidth="1"/>
    <col min="9475" max="9475" width="5.06640625" style="190" customWidth="1"/>
    <col min="9476" max="9476" width="9.06640625" style="190" customWidth="1"/>
    <col min="9477" max="9477" width="10.59765625" style="190" customWidth="1"/>
    <col min="9478" max="9478" width="16.59765625" style="190" customWidth="1"/>
    <col min="9479" max="9479" width="8.46484375" style="190" customWidth="1"/>
    <col min="9480" max="9480" width="6.46484375" style="190" customWidth="1"/>
    <col min="9481" max="9481" width="5.06640625" style="190" customWidth="1"/>
    <col min="9482" max="9482" width="3.06640625" style="190" customWidth="1"/>
    <col min="9483" max="9483" width="5" style="190" customWidth="1"/>
    <col min="9484" max="9484" width="9" style="190"/>
    <col min="9485" max="9486" width="12.59765625" style="190" customWidth="1"/>
    <col min="9487" max="9727" width="9" style="190"/>
    <col min="9728" max="9728" width="5.59765625" style="190" customWidth="1"/>
    <col min="9729" max="9729" width="28.33203125" style="190" customWidth="1"/>
    <col min="9730" max="9730" width="23" style="190" customWidth="1"/>
    <col min="9731" max="9731" width="5.06640625" style="190" customWidth="1"/>
    <col min="9732" max="9732" width="9.06640625" style="190" customWidth="1"/>
    <col min="9733" max="9733" width="10.59765625" style="190" customWidth="1"/>
    <col min="9734" max="9734" width="16.59765625" style="190" customWidth="1"/>
    <col min="9735" max="9735" width="8.46484375" style="190" customWidth="1"/>
    <col min="9736" max="9736" width="6.46484375" style="190" customWidth="1"/>
    <col min="9737" max="9737" width="5.06640625" style="190" customWidth="1"/>
    <col min="9738" max="9738" width="3.06640625" style="190" customWidth="1"/>
    <col min="9739" max="9739" width="5" style="190" customWidth="1"/>
    <col min="9740" max="9740" width="9" style="190"/>
    <col min="9741" max="9742" width="12.59765625" style="190" customWidth="1"/>
    <col min="9743" max="9983" width="9" style="190"/>
    <col min="9984" max="9984" width="5.59765625" style="190" customWidth="1"/>
    <col min="9985" max="9985" width="28.33203125" style="190" customWidth="1"/>
    <col min="9986" max="9986" width="23" style="190" customWidth="1"/>
    <col min="9987" max="9987" width="5.06640625" style="190" customWidth="1"/>
    <col min="9988" max="9988" width="9.06640625" style="190" customWidth="1"/>
    <col min="9989" max="9989" width="10.59765625" style="190" customWidth="1"/>
    <col min="9990" max="9990" width="16.59765625" style="190" customWidth="1"/>
    <col min="9991" max="9991" width="8.46484375" style="190" customWidth="1"/>
    <col min="9992" max="9992" width="6.46484375" style="190" customWidth="1"/>
    <col min="9993" max="9993" width="5.06640625" style="190" customWidth="1"/>
    <col min="9994" max="9994" width="3.06640625" style="190" customWidth="1"/>
    <col min="9995" max="9995" width="5" style="190" customWidth="1"/>
    <col min="9996" max="9996" width="9" style="190"/>
    <col min="9997" max="9998" width="12.59765625" style="190" customWidth="1"/>
    <col min="9999" max="10239" width="9" style="190"/>
    <col min="10240" max="10240" width="5.59765625" style="190" customWidth="1"/>
    <col min="10241" max="10241" width="28.33203125" style="190" customWidth="1"/>
    <col min="10242" max="10242" width="23" style="190" customWidth="1"/>
    <col min="10243" max="10243" width="5.06640625" style="190" customWidth="1"/>
    <col min="10244" max="10244" width="9.06640625" style="190" customWidth="1"/>
    <col min="10245" max="10245" width="10.59765625" style="190" customWidth="1"/>
    <col min="10246" max="10246" width="16.59765625" style="190" customWidth="1"/>
    <col min="10247" max="10247" width="8.46484375" style="190" customWidth="1"/>
    <col min="10248" max="10248" width="6.46484375" style="190" customWidth="1"/>
    <col min="10249" max="10249" width="5.06640625" style="190" customWidth="1"/>
    <col min="10250" max="10250" width="3.06640625" style="190" customWidth="1"/>
    <col min="10251" max="10251" width="5" style="190" customWidth="1"/>
    <col min="10252" max="10252" width="9" style="190"/>
    <col min="10253" max="10254" width="12.59765625" style="190" customWidth="1"/>
    <col min="10255" max="10495" width="9" style="190"/>
    <col min="10496" max="10496" width="5.59765625" style="190" customWidth="1"/>
    <col min="10497" max="10497" width="28.33203125" style="190" customWidth="1"/>
    <col min="10498" max="10498" width="23" style="190" customWidth="1"/>
    <col min="10499" max="10499" width="5.06640625" style="190" customWidth="1"/>
    <col min="10500" max="10500" width="9.06640625" style="190" customWidth="1"/>
    <col min="10501" max="10501" width="10.59765625" style="190" customWidth="1"/>
    <col min="10502" max="10502" width="16.59765625" style="190" customWidth="1"/>
    <col min="10503" max="10503" width="8.46484375" style="190" customWidth="1"/>
    <col min="10504" max="10504" width="6.46484375" style="190" customWidth="1"/>
    <col min="10505" max="10505" width="5.06640625" style="190" customWidth="1"/>
    <col min="10506" max="10506" width="3.06640625" style="190" customWidth="1"/>
    <col min="10507" max="10507" width="5" style="190" customWidth="1"/>
    <col min="10508" max="10508" width="9" style="190"/>
    <col min="10509" max="10510" width="12.59765625" style="190" customWidth="1"/>
    <col min="10511" max="10751" width="9" style="190"/>
    <col min="10752" max="10752" width="5.59765625" style="190" customWidth="1"/>
    <col min="10753" max="10753" width="28.33203125" style="190" customWidth="1"/>
    <col min="10754" max="10754" width="23" style="190" customWidth="1"/>
    <col min="10755" max="10755" width="5.06640625" style="190" customWidth="1"/>
    <col min="10756" max="10756" width="9.06640625" style="190" customWidth="1"/>
    <col min="10757" max="10757" width="10.59765625" style="190" customWidth="1"/>
    <col min="10758" max="10758" width="16.59765625" style="190" customWidth="1"/>
    <col min="10759" max="10759" width="8.46484375" style="190" customWidth="1"/>
    <col min="10760" max="10760" width="6.46484375" style="190" customWidth="1"/>
    <col min="10761" max="10761" width="5.06640625" style="190" customWidth="1"/>
    <col min="10762" max="10762" width="3.06640625" style="190" customWidth="1"/>
    <col min="10763" max="10763" width="5" style="190" customWidth="1"/>
    <col min="10764" max="10764" width="9" style="190"/>
    <col min="10765" max="10766" width="12.59765625" style="190" customWidth="1"/>
    <col min="10767" max="11007" width="9" style="190"/>
    <col min="11008" max="11008" width="5.59765625" style="190" customWidth="1"/>
    <col min="11009" max="11009" width="28.33203125" style="190" customWidth="1"/>
    <col min="11010" max="11010" width="23" style="190" customWidth="1"/>
    <col min="11011" max="11011" width="5.06640625" style="190" customWidth="1"/>
    <col min="11012" max="11012" width="9.06640625" style="190" customWidth="1"/>
    <col min="11013" max="11013" width="10.59765625" style="190" customWidth="1"/>
    <col min="11014" max="11014" width="16.59765625" style="190" customWidth="1"/>
    <col min="11015" max="11015" width="8.46484375" style="190" customWidth="1"/>
    <col min="11016" max="11016" width="6.46484375" style="190" customWidth="1"/>
    <col min="11017" max="11017" width="5.06640625" style="190" customWidth="1"/>
    <col min="11018" max="11018" width="3.06640625" style="190" customWidth="1"/>
    <col min="11019" max="11019" width="5" style="190" customWidth="1"/>
    <col min="11020" max="11020" width="9" style="190"/>
    <col min="11021" max="11022" width="12.59765625" style="190" customWidth="1"/>
    <col min="11023" max="11263" width="9" style="190"/>
    <col min="11264" max="11264" width="5.59765625" style="190" customWidth="1"/>
    <col min="11265" max="11265" width="28.33203125" style="190" customWidth="1"/>
    <col min="11266" max="11266" width="23" style="190" customWidth="1"/>
    <col min="11267" max="11267" width="5.06640625" style="190" customWidth="1"/>
    <col min="11268" max="11268" width="9.06640625" style="190" customWidth="1"/>
    <col min="11269" max="11269" width="10.59765625" style="190" customWidth="1"/>
    <col min="11270" max="11270" width="16.59765625" style="190" customWidth="1"/>
    <col min="11271" max="11271" width="8.46484375" style="190" customWidth="1"/>
    <col min="11272" max="11272" width="6.46484375" style="190" customWidth="1"/>
    <col min="11273" max="11273" width="5.06640625" style="190" customWidth="1"/>
    <col min="11274" max="11274" width="3.06640625" style="190" customWidth="1"/>
    <col min="11275" max="11275" width="5" style="190" customWidth="1"/>
    <col min="11276" max="11276" width="9" style="190"/>
    <col min="11277" max="11278" width="12.59765625" style="190" customWidth="1"/>
    <col min="11279" max="11519" width="9" style="190"/>
    <col min="11520" max="11520" width="5.59765625" style="190" customWidth="1"/>
    <col min="11521" max="11521" width="28.33203125" style="190" customWidth="1"/>
    <col min="11522" max="11522" width="23" style="190" customWidth="1"/>
    <col min="11523" max="11523" width="5.06640625" style="190" customWidth="1"/>
    <col min="11524" max="11524" width="9.06640625" style="190" customWidth="1"/>
    <col min="11525" max="11525" width="10.59765625" style="190" customWidth="1"/>
    <col min="11526" max="11526" width="16.59765625" style="190" customWidth="1"/>
    <col min="11527" max="11527" width="8.46484375" style="190" customWidth="1"/>
    <col min="11528" max="11528" width="6.46484375" style="190" customWidth="1"/>
    <col min="11529" max="11529" width="5.06640625" style="190" customWidth="1"/>
    <col min="11530" max="11530" width="3.06640625" style="190" customWidth="1"/>
    <col min="11531" max="11531" width="5" style="190" customWidth="1"/>
    <col min="11532" max="11532" width="9" style="190"/>
    <col min="11533" max="11534" width="12.59765625" style="190" customWidth="1"/>
    <col min="11535" max="11775" width="9" style="190"/>
    <col min="11776" max="11776" width="5.59765625" style="190" customWidth="1"/>
    <col min="11777" max="11777" width="28.33203125" style="190" customWidth="1"/>
    <col min="11778" max="11778" width="23" style="190" customWidth="1"/>
    <col min="11779" max="11779" width="5.06640625" style="190" customWidth="1"/>
    <col min="11780" max="11780" width="9.06640625" style="190" customWidth="1"/>
    <col min="11781" max="11781" width="10.59765625" style="190" customWidth="1"/>
    <col min="11782" max="11782" width="16.59765625" style="190" customWidth="1"/>
    <col min="11783" max="11783" width="8.46484375" style="190" customWidth="1"/>
    <col min="11784" max="11784" width="6.46484375" style="190" customWidth="1"/>
    <col min="11785" max="11785" width="5.06640625" style="190" customWidth="1"/>
    <col min="11786" max="11786" width="3.06640625" style="190" customWidth="1"/>
    <col min="11787" max="11787" width="5" style="190" customWidth="1"/>
    <col min="11788" max="11788" width="9" style="190"/>
    <col min="11789" max="11790" width="12.59765625" style="190" customWidth="1"/>
    <col min="11791" max="12031" width="9" style="190"/>
    <col min="12032" max="12032" width="5.59765625" style="190" customWidth="1"/>
    <col min="12033" max="12033" width="28.33203125" style="190" customWidth="1"/>
    <col min="12034" max="12034" width="23" style="190" customWidth="1"/>
    <col min="12035" max="12035" width="5.06640625" style="190" customWidth="1"/>
    <col min="12036" max="12036" width="9.06640625" style="190" customWidth="1"/>
    <col min="12037" max="12037" width="10.59765625" style="190" customWidth="1"/>
    <col min="12038" max="12038" width="16.59765625" style="190" customWidth="1"/>
    <col min="12039" max="12039" width="8.46484375" style="190" customWidth="1"/>
    <col min="12040" max="12040" width="6.46484375" style="190" customWidth="1"/>
    <col min="12041" max="12041" width="5.06640625" style="190" customWidth="1"/>
    <col min="12042" max="12042" width="3.06640625" style="190" customWidth="1"/>
    <col min="12043" max="12043" width="5" style="190" customWidth="1"/>
    <col min="12044" max="12044" width="9" style="190"/>
    <col min="12045" max="12046" width="12.59765625" style="190" customWidth="1"/>
    <col min="12047" max="12287" width="9" style="190"/>
    <col min="12288" max="12288" width="5.59765625" style="190" customWidth="1"/>
    <col min="12289" max="12289" width="28.33203125" style="190" customWidth="1"/>
    <col min="12290" max="12290" width="23" style="190" customWidth="1"/>
    <col min="12291" max="12291" width="5.06640625" style="190" customWidth="1"/>
    <col min="12292" max="12292" width="9.06640625" style="190" customWidth="1"/>
    <col min="12293" max="12293" width="10.59765625" style="190" customWidth="1"/>
    <col min="12294" max="12294" width="16.59765625" style="190" customWidth="1"/>
    <col min="12295" max="12295" width="8.46484375" style="190" customWidth="1"/>
    <col min="12296" max="12296" width="6.46484375" style="190" customWidth="1"/>
    <col min="12297" max="12297" width="5.06640625" style="190" customWidth="1"/>
    <col min="12298" max="12298" width="3.06640625" style="190" customWidth="1"/>
    <col min="12299" max="12299" width="5" style="190" customWidth="1"/>
    <col min="12300" max="12300" width="9" style="190"/>
    <col min="12301" max="12302" width="12.59765625" style="190" customWidth="1"/>
    <col min="12303" max="12543" width="9" style="190"/>
    <col min="12544" max="12544" width="5.59765625" style="190" customWidth="1"/>
    <col min="12545" max="12545" width="28.33203125" style="190" customWidth="1"/>
    <col min="12546" max="12546" width="23" style="190" customWidth="1"/>
    <col min="12547" max="12547" width="5.06640625" style="190" customWidth="1"/>
    <col min="12548" max="12548" width="9.06640625" style="190" customWidth="1"/>
    <col min="12549" max="12549" width="10.59765625" style="190" customWidth="1"/>
    <col min="12550" max="12550" width="16.59765625" style="190" customWidth="1"/>
    <col min="12551" max="12551" width="8.46484375" style="190" customWidth="1"/>
    <col min="12552" max="12552" width="6.46484375" style="190" customWidth="1"/>
    <col min="12553" max="12553" width="5.06640625" style="190" customWidth="1"/>
    <col min="12554" max="12554" width="3.06640625" style="190" customWidth="1"/>
    <col min="12555" max="12555" width="5" style="190" customWidth="1"/>
    <col min="12556" max="12556" width="9" style="190"/>
    <col min="12557" max="12558" width="12.59765625" style="190" customWidth="1"/>
    <col min="12559" max="12799" width="9" style="190"/>
    <col min="12800" max="12800" width="5.59765625" style="190" customWidth="1"/>
    <col min="12801" max="12801" width="28.33203125" style="190" customWidth="1"/>
    <col min="12802" max="12802" width="23" style="190" customWidth="1"/>
    <col min="12803" max="12803" width="5.06640625" style="190" customWidth="1"/>
    <col min="12804" max="12804" width="9.06640625" style="190" customWidth="1"/>
    <col min="12805" max="12805" width="10.59765625" style="190" customWidth="1"/>
    <col min="12806" max="12806" width="16.59765625" style="190" customWidth="1"/>
    <col min="12807" max="12807" width="8.46484375" style="190" customWidth="1"/>
    <col min="12808" max="12808" width="6.46484375" style="190" customWidth="1"/>
    <col min="12809" max="12809" width="5.06640625" style="190" customWidth="1"/>
    <col min="12810" max="12810" width="3.06640625" style="190" customWidth="1"/>
    <col min="12811" max="12811" width="5" style="190" customWidth="1"/>
    <col min="12812" max="12812" width="9" style="190"/>
    <col min="12813" max="12814" width="12.59765625" style="190" customWidth="1"/>
    <col min="12815" max="13055" width="9" style="190"/>
    <col min="13056" max="13056" width="5.59765625" style="190" customWidth="1"/>
    <col min="13057" max="13057" width="28.33203125" style="190" customWidth="1"/>
    <col min="13058" max="13058" width="23" style="190" customWidth="1"/>
    <col min="13059" max="13059" width="5.06640625" style="190" customWidth="1"/>
    <col min="13060" max="13060" width="9.06640625" style="190" customWidth="1"/>
    <col min="13061" max="13061" width="10.59765625" style="190" customWidth="1"/>
    <col min="13062" max="13062" width="16.59765625" style="190" customWidth="1"/>
    <col min="13063" max="13063" width="8.46484375" style="190" customWidth="1"/>
    <col min="13064" max="13064" width="6.46484375" style="190" customWidth="1"/>
    <col min="13065" max="13065" width="5.06640625" style="190" customWidth="1"/>
    <col min="13066" max="13066" width="3.06640625" style="190" customWidth="1"/>
    <col min="13067" max="13067" width="5" style="190" customWidth="1"/>
    <col min="13068" max="13068" width="9" style="190"/>
    <col min="13069" max="13070" width="12.59765625" style="190" customWidth="1"/>
    <col min="13071" max="13311" width="9" style="190"/>
    <col min="13312" max="13312" width="5.59765625" style="190" customWidth="1"/>
    <col min="13313" max="13313" width="28.33203125" style="190" customWidth="1"/>
    <col min="13314" max="13314" width="23" style="190" customWidth="1"/>
    <col min="13315" max="13315" width="5.06640625" style="190" customWidth="1"/>
    <col min="13316" max="13316" width="9.06640625" style="190" customWidth="1"/>
    <col min="13317" max="13317" width="10.59765625" style="190" customWidth="1"/>
    <col min="13318" max="13318" width="16.59765625" style="190" customWidth="1"/>
    <col min="13319" max="13319" width="8.46484375" style="190" customWidth="1"/>
    <col min="13320" max="13320" width="6.46484375" style="190" customWidth="1"/>
    <col min="13321" max="13321" width="5.06640625" style="190" customWidth="1"/>
    <col min="13322" max="13322" width="3.06640625" style="190" customWidth="1"/>
    <col min="13323" max="13323" width="5" style="190" customWidth="1"/>
    <col min="13324" max="13324" width="9" style="190"/>
    <col min="13325" max="13326" width="12.59765625" style="190" customWidth="1"/>
    <col min="13327" max="13567" width="9" style="190"/>
    <col min="13568" max="13568" width="5.59765625" style="190" customWidth="1"/>
    <col min="13569" max="13569" width="28.33203125" style="190" customWidth="1"/>
    <col min="13570" max="13570" width="23" style="190" customWidth="1"/>
    <col min="13571" max="13571" width="5.06640625" style="190" customWidth="1"/>
    <col min="13572" max="13572" width="9.06640625" style="190" customWidth="1"/>
    <col min="13573" max="13573" width="10.59765625" style="190" customWidth="1"/>
    <col min="13574" max="13574" width="16.59765625" style="190" customWidth="1"/>
    <col min="13575" max="13575" width="8.46484375" style="190" customWidth="1"/>
    <col min="13576" max="13576" width="6.46484375" style="190" customWidth="1"/>
    <col min="13577" max="13577" width="5.06640625" style="190" customWidth="1"/>
    <col min="13578" max="13578" width="3.06640625" style="190" customWidth="1"/>
    <col min="13579" max="13579" width="5" style="190" customWidth="1"/>
    <col min="13580" max="13580" width="9" style="190"/>
    <col min="13581" max="13582" width="12.59765625" style="190" customWidth="1"/>
    <col min="13583" max="13823" width="9" style="190"/>
    <col min="13824" max="13824" width="5.59765625" style="190" customWidth="1"/>
    <col min="13825" max="13825" width="28.33203125" style="190" customWidth="1"/>
    <col min="13826" max="13826" width="23" style="190" customWidth="1"/>
    <col min="13827" max="13827" width="5.06640625" style="190" customWidth="1"/>
    <col min="13828" max="13828" width="9.06640625" style="190" customWidth="1"/>
    <col min="13829" max="13829" width="10.59765625" style="190" customWidth="1"/>
    <col min="13830" max="13830" width="16.59765625" style="190" customWidth="1"/>
    <col min="13831" max="13831" width="8.46484375" style="190" customWidth="1"/>
    <col min="13832" max="13832" width="6.46484375" style="190" customWidth="1"/>
    <col min="13833" max="13833" width="5.06640625" style="190" customWidth="1"/>
    <col min="13834" max="13834" width="3.06640625" style="190" customWidth="1"/>
    <col min="13835" max="13835" width="5" style="190" customWidth="1"/>
    <col min="13836" max="13836" width="9" style="190"/>
    <col min="13837" max="13838" width="12.59765625" style="190" customWidth="1"/>
    <col min="13839" max="14079" width="9" style="190"/>
    <col min="14080" max="14080" width="5.59765625" style="190" customWidth="1"/>
    <col min="14081" max="14081" width="28.33203125" style="190" customWidth="1"/>
    <col min="14082" max="14082" width="23" style="190" customWidth="1"/>
    <col min="14083" max="14083" width="5.06640625" style="190" customWidth="1"/>
    <col min="14084" max="14084" width="9.06640625" style="190" customWidth="1"/>
    <col min="14085" max="14085" width="10.59765625" style="190" customWidth="1"/>
    <col min="14086" max="14086" width="16.59765625" style="190" customWidth="1"/>
    <col min="14087" max="14087" width="8.46484375" style="190" customWidth="1"/>
    <col min="14088" max="14088" width="6.46484375" style="190" customWidth="1"/>
    <col min="14089" max="14089" width="5.06640625" style="190" customWidth="1"/>
    <col min="14090" max="14090" width="3.06640625" style="190" customWidth="1"/>
    <col min="14091" max="14091" width="5" style="190" customWidth="1"/>
    <col min="14092" max="14092" width="9" style="190"/>
    <col min="14093" max="14094" width="12.59765625" style="190" customWidth="1"/>
    <col min="14095" max="14335" width="9" style="190"/>
    <col min="14336" max="14336" width="5.59765625" style="190" customWidth="1"/>
    <col min="14337" max="14337" width="28.33203125" style="190" customWidth="1"/>
    <col min="14338" max="14338" width="23" style="190" customWidth="1"/>
    <col min="14339" max="14339" width="5.06640625" style="190" customWidth="1"/>
    <col min="14340" max="14340" width="9.06640625" style="190" customWidth="1"/>
    <col min="14341" max="14341" width="10.59765625" style="190" customWidth="1"/>
    <col min="14342" max="14342" width="16.59765625" style="190" customWidth="1"/>
    <col min="14343" max="14343" width="8.46484375" style="190" customWidth="1"/>
    <col min="14344" max="14344" width="6.46484375" style="190" customWidth="1"/>
    <col min="14345" max="14345" width="5.06640625" style="190" customWidth="1"/>
    <col min="14346" max="14346" width="3.06640625" style="190" customWidth="1"/>
    <col min="14347" max="14347" width="5" style="190" customWidth="1"/>
    <col min="14348" max="14348" width="9" style="190"/>
    <col min="14349" max="14350" width="12.59765625" style="190" customWidth="1"/>
    <col min="14351" max="14591" width="9" style="190"/>
    <col min="14592" max="14592" width="5.59765625" style="190" customWidth="1"/>
    <col min="14593" max="14593" width="28.33203125" style="190" customWidth="1"/>
    <col min="14594" max="14594" width="23" style="190" customWidth="1"/>
    <col min="14595" max="14595" width="5.06640625" style="190" customWidth="1"/>
    <col min="14596" max="14596" width="9.06640625" style="190" customWidth="1"/>
    <col min="14597" max="14597" width="10.59765625" style="190" customWidth="1"/>
    <col min="14598" max="14598" width="16.59765625" style="190" customWidth="1"/>
    <col min="14599" max="14599" width="8.46484375" style="190" customWidth="1"/>
    <col min="14600" max="14600" width="6.46484375" style="190" customWidth="1"/>
    <col min="14601" max="14601" width="5.06640625" style="190" customWidth="1"/>
    <col min="14602" max="14602" width="3.06640625" style="190" customWidth="1"/>
    <col min="14603" max="14603" width="5" style="190" customWidth="1"/>
    <col min="14604" max="14604" width="9" style="190"/>
    <col min="14605" max="14606" width="12.59765625" style="190" customWidth="1"/>
    <col min="14607" max="14847" width="9" style="190"/>
    <col min="14848" max="14848" width="5.59765625" style="190" customWidth="1"/>
    <col min="14849" max="14849" width="28.33203125" style="190" customWidth="1"/>
    <col min="14850" max="14850" width="23" style="190" customWidth="1"/>
    <col min="14851" max="14851" width="5.06640625" style="190" customWidth="1"/>
    <col min="14852" max="14852" width="9.06640625" style="190" customWidth="1"/>
    <col min="14853" max="14853" width="10.59765625" style="190" customWidth="1"/>
    <col min="14854" max="14854" width="16.59765625" style="190" customWidth="1"/>
    <col min="14855" max="14855" width="8.46484375" style="190" customWidth="1"/>
    <col min="14856" max="14856" width="6.46484375" style="190" customWidth="1"/>
    <col min="14857" max="14857" width="5.06640625" style="190" customWidth="1"/>
    <col min="14858" max="14858" width="3.06640625" style="190" customWidth="1"/>
    <col min="14859" max="14859" width="5" style="190" customWidth="1"/>
    <col min="14860" max="14860" width="9" style="190"/>
    <col min="14861" max="14862" width="12.59765625" style="190" customWidth="1"/>
    <col min="14863" max="15103" width="9" style="190"/>
    <col min="15104" max="15104" width="5.59765625" style="190" customWidth="1"/>
    <col min="15105" max="15105" width="28.33203125" style="190" customWidth="1"/>
    <col min="15106" max="15106" width="23" style="190" customWidth="1"/>
    <col min="15107" max="15107" width="5.06640625" style="190" customWidth="1"/>
    <col min="15108" max="15108" width="9.06640625" style="190" customWidth="1"/>
    <col min="15109" max="15109" width="10.59765625" style="190" customWidth="1"/>
    <col min="15110" max="15110" width="16.59765625" style="190" customWidth="1"/>
    <col min="15111" max="15111" width="8.46484375" style="190" customWidth="1"/>
    <col min="15112" max="15112" width="6.46484375" style="190" customWidth="1"/>
    <col min="15113" max="15113" width="5.06640625" style="190" customWidth="1"/>
    <col min="15114" max="15114" width="3.06640625" style="190" customWidth="1"/>
    <col min="15115" max="15115" width="5" style="190" customWidth="1"/>
    <col min="15116" max="15116" width="9" style="190"/>
    <col min="15117" max="15118" width="12.59765625" style="190" customWidth="1"/>
    <col min="15119" max="15359" width="9" style="190"/>
    <col min="15360" max="15360" width="5.59765625" style="190" customWidth="1"/>
    <col min="15361" max="15361" width="28.33203125" style="190" customWidth="1"/>
    <col min="15362" max="15362" width="23" style="190" customWidth="1"/>
    <col min="15363" max="15363" width="5.06640625" style="190" customWidth="1"/>
    <col min="15364" max="15364" width="9.06640625" style="190" customWidth="1"/>
    <col min="15365" max="15365" width="10.59765625" style="190" customWidth="1"/>
    <col min="15366" max="15366" width="16.59765625" style="190" customWidth="1"/>
    <col min="15367" max="15367" width="8.46484375" style="190" customWidth="1"/>
    <col min="15368" max="15368" width="6.46484375" style="190" customWidth="1"/>
    <col min="15369" max="15369" width="5.06640625" style="190" customWidth="1"/>
    <col min="15370" max="15370" width="3.06640625" style="190" customWidth="1"/>
    <col min="15371" max="15371" width="5" style="190" customWidth="1"/>
    <col min="15372" max="15372" width="9" style="190"/>
    <col min="15373" max="15374" width="12.59765625" style="190" customWidth="1"/>
    <col min="15375" max="15615" width="9" style="190"/>
    <col min="15616" max="15616" width="5.59765625" style="190" customWidth="1"/>
    <col min="15617" max="15617" width="28.33203125" style="190" customWidth="1"/>
    <col min="15618" max="15618" width="23" style="190" customWidth="1"/>
    <col min="15619" max="15619" width="5.06640625" style="190" customWidth="1"/>
    <col min="15620" max="15620" width="9.06640625" style="190" customWidth="1"/>
    <col min="15621" max="15621" width="10.59765625" style="190" customWidth="1"/>
    <col min="15622" max="15622" width="16.59765625" style="190" customWidth="1"/>
    <col min="15623" max="15623" width="8.46484375" style="190" customWidth="1"/>
    <col min="15624" max="15624" width="6.46484375" style="190" customWidth="1"/>
    <col min="15625" max="15625" width="5.06640625" style="190" customWidth="1"/>
    <col min="15626" max="15626" width="3.06640625" style="190" customWidth="1"/>
    <col min="15627" max="15627" width="5" style="190" customWidth="1"/>
    <col min="15628" max="15628" width="9" style="190"/>
    <col min="15629" max="15630" width="12.59765625" style="190" customWidth="1"/>
    <col min="15631" max="15871" width="9" style="190"/>
    <col min="15872" max="15872" width="5.59765625" style="190" customWidth="1"/>
    <col min="15873" max="15873" width="28.33203125" style="190" customWidth="1"/>
    <col min="15874" max="15874" width="23" style="190" customWidth="1"/>
    <col min="15875" max="15875" width="5.06640625" style="190" customWidth="1"/>
    <col min="15876" max="15876" width="9.06640625" style="190" customWidth="1"/>
    <col min="15877" max="15877" width="10.59765625" style="190" customWidth="1"/>
    <col min="15878" max="15878" width="16.59765625" style="190" customWidth="1"/>
    <col min="15879" max="15879" width="8.46484375" style="190" customWidth="1"/>
    <col min="15880" max="15880" width="6.46484375" style="190" customWidth="1"/>
    <col min="15881" max="15881" width="5.06640625" style="190" customWidth="1"/>
    <col min="15882" max="15882" width="3.06640625" style="190" customWidth="1"/>
    <col min="15883" max="15883" width="5" style="190" customWidth="1"/>
    <col min="15884" max="15884" width="9" style="190"/>
    <col min="15885" max="15886" width="12.59765625" style="190" customWidth="1"/>
    <col min="15887" max="16127" width="9" style="190"/>
    <col min="16128" max="16128" width="5.59765625" style="190" customWidth="1"/>
    <col min="16129" max="16129" width="28.33203125" style="190" customWidth="1"/>
    <col min="16130" max="16130" width="23" style="190" customWidth="1"/>
    <col min="16131" max="16131" width="5.06640625" style="190" customWidth="1"/>
    <col min="16132" max="16132" width="9.06640625" style="190" customWidth="1"/>
    <col min="16133" max="16133" width="10.59765625" style="190" customWidth="1"/>
    <col min="16134" max="16134" width="16.59765625" style="190" customWidth="1"/>
    <col min="16135" max="16135" width="8.46484375" style="190" customWidth="1"/>
    <col min="16136" max="16136" width="6.46484375" style="190" customWidth="1"/>
    <col min="16137" max="16137" width="5.06640625" style="190" customWidth="1"/>
    <col min="16138" max="16138" width="3.06640625" style="190" customWidth="1"/>
    <col min="16139" max="16139" width="5" style="190" customWidth="1"/>
    <col min="16140" max="16140" width="9" style="190"/>
    <col min="16141" max="16142" width="12.59765625" style="190" customWidth="1"/>
    <col min="16143" max="16383" width="9" style="190"/>
    <col min="16384" max="16384" width="9" style="190" customWidth="1"/>
  </cols>
  <sheetData>
    <row r="1" spans="1:14" ht="21" customHeight="1" thickBot="1">
      <c r="A1" s="443"/>
      <c r="B1" s="443"/>
      <c r="C1" s="443"/>
      <c r="D1" s="443"/>
      <c r="E1" s="443"/>
      <c r="F1" s="443"/>
      <c r="G1" s="443"/>
      <c r="H1" s="443"/>
      <c r="I1" s="443"/>
      <c r="J1" s="443"/>
      <c r="K1" s="443"/>
      <c r="L1" s="229"/>
    </row>
    <row r="2" spans="1:14" ht="21" customHeight="1">
      <c r="A2" s="443"/>
      <c r="B2" s="233" t="s">
        <v>441</v>
      </c>
      <c r="C2" s="234"/>
      <c r="D2" s="234"/>
      <c r="E2" s="234"/>
      <c r="F2" s="234"/>
      <c r="G2" s="234"/>
      <c r="H2" s="234"/>
      <c r="I2" s="234"/>
      <c r="J2" s="234"/>
      <c r="K2" s="234"/>
      <c r="L2" s="235"/>
    </row>
    <row r="3" spans="1:14" ht="21" customHeight="1">
      <c r="A3" s="443"/>
      <c r="B3" s="236"/>
      <c r="C3" s="305" t="s">
        <v>399</v>
      </c>
      <c r="E3" s="238" t="s">
        <v>442</v>
      </c>
      <c r="H3" s="306" t="s">
        <v>443</v>
      </c>
      <c r="L3" s="204"/>
    </row>
    <row r="4" spans="1:14" ht="21" customHeight="1">
      <c r="A4" s="443"/>
      <c r="B4" s="236"/>
      <c r="C4" s="305" t="s">
        <v>444</v>
      </c>
      <c r="D4" s="238"/>
      <c r="G4" s="239"/>
      <c r="H4" s="239"/>
      <c r="I4" s="239"/>
      <c r="J4" s="239"/>
      <c r="K4" s="239"/>
      <c r="L4" s="204"/>
    </row>
    <row r="5" spans="1:14" ht="21" customHeight="1">
      <c r="A5" s="443"/>
      <c r="B5" s="236"/>
      <c r="C5" s="307"/>
      <c r="D5" s="238"/>
      <c r="H5" s="308"/>
      <c r="I5" s="239"/>
      <c r="J5" s="239"/>
      <c r="K5" s="239"/>
      <c r="L5" s="204"/>
    </row>
    <row r="6" spans="1:14" ht="21" customHeight="1">
      <c r="A6" s="443"/>
      <c r="B6" s="309" t="s">
        <v>445</v>
      </c>
      <c r="C6" s="241"/>
      <c r="D6" s="242"/>
      <c r="E6" s="242"/>
      <c r="F6" s="242"/>
      <c r="H6" s="310"/>
      <c r="I6" s="239"/>
      <c r="J6" s="310"/>
      <c r="K6" s="239"/>
      <c r="L6" s="311"/>
    </row>
    <row r="7" spans="1:14" ht="21" customHeight="1">
      <c r="A7" s="443"/>
      <c r="B7" s="206"/>
      <c r="C7" s="221"/>
      <c r="D7" s="221"/>
      <c r="E7" s="221"/>
      <c r="F7" s="221"/>
      <c r="G7" s="312"/>
      <c r="H7" s="313"/>
      <c r="I7" s="221"/>
      <c r="J7" s="313"/>
      <c r="K7" s="221"/>
      <c r="L7" s="314"/>
    </row>
    <row r="8" spans="1:14" ht="21" customHeight="1">
      <c r="A8" s="443"/>
      <c r="B8" s="243" t="s">
        <v>396</v>
      </c>
      <c r="C8" s="198" t="s">
        <v>397</v>
      </c>
      <c r="D8" s="198" t="s">
        <v>0</v>
      </c>
      <c r="E8" s="198" t="s">
        <v>332</v>
      </c>
      <c r="F8" s="198" t="s">
        <v>398</v>
      </c>
      <c r="G8" s="198" t="s">
        <v>382</v>
      </c>
      <c r="H8" s="198"/>
      <c r="I8" s="244" t="s">
        <v>383</v>
      </c>
      <c r="J8" s="245"/>
      <c r="K8" s="245"/>
      <c r="L8" s="246"/>
      <c r="M8" s="191"/>
      <c r="N8" s="191"/>
    </row>
    <row r="9" spans="1:14" ht="21" customHeight="1">
      <c r="A9" s="443"/>
      <c r="B9" s="223"/>
      <c r="C9" s="218"/>
      <c r="D9" s="199"/>
      <c r="E9" s="247"/>
      <c r="F9" s="315"/>
      <c r="G9" s="315"/>
      <c r="H9" s="248"/>
      <c r="I9" s="249"/>
      <c r="J9" s="249"/>
      <c r="K9" s="249"/>
      <c r="L9" s="316"/>
      <c r="N9" s="205"/>
    </row>
    <row r="10" spans="1:14" ht="21" customHeight="1">
      <c r="A10" s="443"/>
      <c r="B10" s="317" t="s">
        <v>446</v>
      </c>
      <c r="C10" s="220" t="s">
        <v>444</v>
      </c>
      <c r="D10" s="207" t="s">
        <v>447</v>
      </c>
      <c r="E10" s="448">
        <v>1.1499999999999999</v>
      </c>
      <c r="F10" s="444"/>
      <c r="G10" s="319"/>
      <c r="H10" s="320"/>
      <c r="I10" s="210"/>
      <c r="J10" s="210"/>
      <c r="K10" s="210"/>
      <c r="L10" s="321"/>
      <c r="M10" s="205"/>
    </row>
    <row r="11" spans="1:14" ht="21" customHeight="1">
      <c r="A11" s="443"/>
      <c r="B11" s="223"/>
      <c r="C11" s="218"/>
      <c r="D11" s="199"/>
      <c r="E11" s="247"/>
      <c r="F11" s="315"/>
      <c r="G11" s="315"/>
      <c r="H11" s="248"/>
      <c r="I11" s="249"/>
      <c r="J11" s="249"/>
      <c r="K11" s="249"/>
      <c r="L11" s="316"/>
      <c r="N11" s="205"/>
    </row>
    <row r="12" spans="1:14" ht="21" customHeight="1">
      <c r="A12" s="443"/>
      <c r="B12" s="206" t="s">
        <v>448</v>
      </c>
      <c r="C12" s="225"/>
      <c r="D12" s="207" t="s">
        <v>449</v>
      </c>
      <c r="E12" s="250">
        <v>1</v>
      </c>
      <c r="F12" s="208"/>
      <c r="G12" s="319"/>
      <c r="H12" s="208"/>
      <c r="I12" s="322"/>
      <c r="J12" s="323"/>
      <c r="K12" s="481"/>
      <c r="L12" s="482"/>
      <c r="M12" s="205"/>
    </row>
    <row r="13" spans="1:14" ht="21" customHeight="1">
      <c r="A13" s="443"/>
      <c r="B13" s="223"/>
      <c r="C13" s="218"/>
      <c r="D13" s="199"/>
      <c r="E13" s="324"/>
      <c r="F13" s="315"/>
      <c r="G13" s="315"/>
      <c r="H13" s="248"/>
      <c r="I13" s="249"/>
      <c r="J13" s="249"/>
      <c r="K13" s="249"/>
      <c r="L13" s="316"/>
      <c r="N13" s="205"/>
    </row>
    <row r="14" spans="1:14" ht="21" customHeight="1">
      <c r="A14" s="443"/>
      <c r="B14" s="317" t="s">
        <v>450</v>
      </c>
      <c r="C14" s="257"/>
      <c r="D14" s="207" t="s">
        <v>451</v>
      </c>
      <c r="E14" s="325">
        <v>1.0999999999999999E-2</v>
      </c>
      <c r="F14" s="446"/>
      <c r="G14" s="319"/>
      <c r="H14" s="208"/>
      <c r="I14" s="210"/>
      <c r="J14" s="483"/>
      <c r="K14" s="484"/>
      <c r="L14" s="485"/>
      <c r="M14" s="205"/>
    </row>
    <row r="15" spans="1:14" ht="21" customHeight="1">
      <c r="A15" s="443"/>
      <c r="B15" s="223"/>
      <c r="C15" s="218"/>
      <c r="D15" s="199"/>
      <c r="E15" s="324"/>
      <c r="F15" s="315"/>
      <c r="G15" s="315"/>
      <c r="H15" s="248"/>
      <c r="I15" s="249"/>
      <c r="J15" s="249"/>
      <c r="K15" s="249"/>
      <c r="L15" s="316"/>
      <c r="N15" s="205"/>
    </row>
    <row r="16" spans="1:14" ht="21" customHeight="1">
      <c r="A16" s="443"/>
      <c r="B16" s="206" t="s">
        <v>452</v>
      </c>
      <c r="C16" s="220"/>
      <c r="D16" s="207" t="s">
        <v>449</v>
      </c>
      <c r="E16" s="250">
        <v>1</v>
      </c>
      <c r="F16" s="208"/>
      <c r="G16" s="319"/>
      <c r="H16" s="208"/>
      <c r="I16" s="322"/>
      <c r="J16" s="323"/>
      <c r="K16" s="481"/>
      <c r="L16" s="482"/>
      <c r="M16" s="205"/>
    </row>
    <row r="17" spans="1:14" ht="21" customHeight="1">
      <c r="A17" s="443"/>
      <c r="B17" s="223"/>
      <c r="C17" s="218"/>
      <c r="D17" s="199"/>
      <c r="E17" s="247"/>
      <c r="F17" s="315"/>
      <c r="G17" s="315"/>
      <c r="H17" s="248"/>
      <c r="I17" s="249"/>
      <c r="J17" s="249"/>
      <c r="K17" s="249"/>
      <c r="L17" s="316"/>
      <c r="N17" s="205"/>
    </row>
    <row r="18" spans="1:14" ht="21" customHeight="1">
      <c r="A18" s="443"/>
      <c r="B18" s="256"/>
      <c r="C18" s="257"/>
      <c r="D18" s="207"/>
      <c r="E18" s="250"/>
      <c r="F18" s="319"/>
      <c r="G18" s="319"/>
      <c r="H18" s="208"/>
      <c r="I18" s="210"/>
      <c r="J18" s="210"/>
      <c r="K18" s="210"/>
      <c r="L18" s="321"/>
      <c r="M18" s="205"/>
    </row>
    <row r="19" spans="1:14" ht="21" customHeight="1">
      <c r="A19" s="443"/>
      <c r="B19" s="223"/>
      <c r="C19" s="218"/>
      <c r="D19" s="199"/>
      <c r="E19" s="324"/>
      <c r="F19" s="315"/>
      <c r="G19" s="315">
        <f t="shared" ref="G19:G22" si="0">INT(E19*F19)</f>
        <v>0</v>
      </c>
      <c r="H19" s="248"/>
      <c r="I19" s="249"/>
      <c r="J19" s="249"/>
      <c r="K19" s="249"/>
      <c r="L19" s="316"/>
      <c r="N19" s="205"/>
    </row>
    <row r="20" spans="1:14" ht="21" customHeight="1">
      <c r="A20" s="443"/>
      <c r="B20" s="328"/>
      <c r="C20" s="220"/>
      <c r="D20" s="207"/>
      <c r="E20" s="325"/>
      <c r="F20" s="319"/>
      <c r="G20" s="319">
        <f t="shared" si="0"/>
        <v>0</v>
      </c>
      <c r="H20" s="209"/>
      <c r="I20" s="210"/>
      <c r="J20" s="210"/>
      <c r="K20" s="210"/>
      <c r="L20" s="321"/>
      <c r="M20" s="205"/>
    </row>
    <row r="21" spans="1:14" ht="21" customHeight="1">
      <c r="A21" s="443"/>
      <c r="B21" s="223"/>
      <c r="C21" s="218"/>
      <c r="D21" s="199"/>
      <c r="E21" s="324"/>
      <c r="F21" s="315"/>
      <c r="G21" s="315">
        <f t="shared" si="0"/>
        <v>0</v>
      </c>
      <c r="H21" s="248"/>
      <c r="I21" s="249"/>
      <c r="J21" s="249"/>
      <c r="K21" s="249"/>
      <c r="L21" s="316"/>
      <c r="N21" s="205"/>
    </row>
    <row r="22" spans="1:14" ht="21" customHeight="1">
      <c r="A22" s="443"/>
      <c r="B22" s="224"/>
      <c r="C22" s="220"/>
      <c r="D22" s="207"/>
      <c r="E22" s="325"/>
      <c r="F22" s="319"/>
      <c r="G22" s="319">
        <f t="shared" si="0"/>
        <v>0</v>
      </c>
      <c r="H22" s="209"/>
      <c r="I22" s="210"/>
      <c r="J22" s="210"/>
      <c r="K22" s="210"/>
      <c r="L22" s="321"/>
      <c r="M22" s="205"/>
    </row>
    <row r="23" spans="1:14" ht="21" customHeight="1">
      <c r="A23" s="443"/>
      <c r="B23" s="223"/>
      <c r="C23" s="218"/>
      <c r="D23" s="199"/>
      <c r="E23" s="200"/>
      <c r="F23" s="315"/>
      <c r="G23" s="315">
        <f>SUM(N23)</f>
        <v>0</v>
      </c>
      <c r="H23" s="202"/>
      <c r="I23" s="249"/>
      <c r="J23" s="205"/>
      <c r="K23" s="205"/>
      <c r="L23" s="204"/>
      <c r="N23" s="205"/>
    </row>
    <row r="24" spans="1:14" ht="21" customHeight="1" thickBot="1">
      <c r="A24" s="443"/>
      <c r="B24" s="303" t="s">
        <v>453</v>
      </c>
      <c r="C24" s="228"/>
      <c r="D24" s="214"/>
      <c r="E24" s="329"/>
      <c r="F24" s="330"/>
      <c r="G24" s="330">
        <f>SUM(G9:G23)</f>
        <v>0</v>
      </c>
      <c r="H24" s="230"/>
      <c r="I24" s="216"/>
      <c r="J24" s="260"/>
      <c r="K24" s="260"/>
      <c r="L24" s="232"/>
      <c r="M24" s="205"/>
    </row>
    <row r="25" spans="1:14" ht="21" customHeight="1" thickBot="1">
      <c r="A25" s="443"/>
    </row>
    <row r="26" spans="1:14" ht="21" customHeight="1">
      <c r="A26" s="443"/>
      <c r="B26" s="233" t="s">
        <v>454</v>
      </c>
      <c r="C26" s="234"/>
      <c r="D26" s="234"/>
      <c r="E26" s="234"/>
      <c r="F26" s="234"/>
      <c r="G26" s="234"/>
      <c r="H26" s="234"/>
      <c r="I26" s="234"/>
      <c r="J26" s="234"/>
      <c r="K26" s="234"/>
      <c r="L26" s="235"/>
    </row>
    <row r="27" spans="1:14" ht="21" customHeight="1">
      <c r="A27" s="443"/>
      <c r="B27" s="236"/>
      <c r="C27" s="305" t="s">
        <v>455</v>
      </c>
      <c r="E27" s="238" t="s">
        <v>442</v>
      </c>
      <c r="H27" s="306" t="s">
        <v>443</v>
      </c>
      <c r="L27" s="204"/>
    </row>
    <row r="28" spans="1:14" ht="21" customHeight="1">
      <c r="A28" s="443"/>
      <c r="B28" s="236"/>
      <c r="C28" s="305" t="s">
        <v>456</v>
      </c>
      <c r="D28" s="238"/>
      <c r="G28" s="239"/>
      <c r="H28" s="239"/>
      <c r="I28" s="239"/>
      <c r="J28" s="239"/>
      <c r="K28" s="239"/>
      <c r="L28" s="204"/>
    </row>
    <row r="29" spans="1:14" ht="21" customHeight="1">
      <c r="A29" s="443"/>
      <c r="B29" s="236"/>
      <c r="C29" s="307"/>
      <c r="D29" s="238"/>
      <c r="H29" s="308"/>
      <c r="I29" s="239"/>
      <c r="J29" s="239"/>
      <c r="K29" s="239"/>
      <c r="L29" s="204"/>
    </row>
    <row r="30" spans="1:14" ht="21" customHeight="1">
      <c r="A30" s="443"/>
      <c r="B30" s="309" t="s">
        <v>445</v>
      </c>
      <c r="C30" s="241"/>
      <c r="D30" s="242"/>
      <c r="E30" s="242"/>
      <c r="F30" s="242"/>
      <c r="H30" s="310"/>
      <c r="I30" s="239"/>
      <c r="J30" s="310"/>
      <c r="K30" s="239"/>
      <c r="L30" s="311"/>
    </row>
    <row r="31" spans="1:14" ht="21" customHeight="1">
      <c r="A31" s="443"/>
      <c r="B31" s="206"/>
      <c r="C31" s="221"/>
      <c r="D31" s="221"/>
      <c r="E31" s="221"/>
      <c r="F31" s="221"/>
      <c r="G31" s="312"/>
      <c r="H31" s="313"/>
      <c r="I31" s="221"/>
      <c r="J31" s="313"/>
      <c r="K31" s="221"/>
      <c r="L31" s="314"/>
    </row>
    <row r="32" spans="1:14" ht="21" customHeight="1">
      <c r="A32" s="443"/>
      <c r="B32" s="243" t="s">
        <v>396</v>
      </c>
      <c r="C32" s="198" t="s">
        <v>397</v>
      </c>
      <c r="D32" s="198" t="s">
        <v>0</v>
      </c>
      <c r="E32" s="198" t="s">
        <v>332</v>
      </c>
      <c r="F32" s="198" t="s">
        <v>398</v>
      </c>
      <c r="G32" s="198" t="s">
        <v>382</v>
      </c>
      <c r="H32" s="198"/>
      <c r="I32" s="244" t="s">
        <v>383</v>
      </c>
      <c r="J32" s="245"/>
      <c r="K32" s="245"/>
      <c r="L32" s="246"/>
      <c r="M32" s="191"/>
      <c r="N32" s="191"/>
    </row>
    <row r="33" spans="1:14" ht="21" customHeight="1">
      <c r="A33" s="443"/>
      <c r="B33" s="223"/>
      <c r="C33" s="218"/>
      <c r="D33" s="199"/>
      <c r="E33" s="247"/>
      <c r="F33" s="315"/>
      <c r="G33" s="315"/>
      <c r="H33" s="248"/>
      <c r="I33" s="249"/>
      <c r="J33" s="249"/>
      <c r="K33" s="249"/>
      <c r="L33" s="316"/>
      <c r="N33" s="205"/>
    </row>
    <row r="34" spans="1:14" ht="21" customHeight="1">
      <c r="A34" s="443"/>
      <c r="B34" s="317" t="s">
        <v>457</v>
      </c>
      <c r="C34" s="220" t="s">
        <v>458</v>
      </c>
      <c r="D34" s="207" t="s">
        <v>459</v>
      </c>
      <c r="E34" s="447">
        <v>1.1000000000000001</v>
      </c>
      <c r="F34" s="318"/>
      <c r="G34" s="319"/>
      <c r="H34" s="320"/>
      <c r="I34" s="210"/>
      <c r="J34" s="210"/>
      <c r="K34" s="210"/>
      <c r="L34" s="321"/>
      <c r="M34" s="205"/>
    </row>
    <row r="35" spans="1:14" ht="21" customHeight="1">
      <c r="A35" s="443"/>
      <c r="B35" s="223"/>
      <c r="C35" s="218"/>
      <c r="D35" s="199"/>
      <c r="E35" s="247"/>
      <c r="F35" s="315"/>
      <c r="G35" s="315"/>
      <c r="H35" s="248"/>
      <c r="I35" s="249"/>
      <c r="J35" s="249"/>
      <c r="K35" s="249"/>
      <c r="L35" s="316"/>
      <c r="N35" s="205"/>
    </row>
    <row r="36" spans="1:14" ht="21" customHeight="1">
      <c r="A36" s="443"/>
      <c r="B36" s="206" t="s">
        <v>448</v>
      </c>
      <c r="C36" s="225"/>
      <c r="D36" s="207" t="s">
        <v>449</v>
      </c>
      <c r="E36" s="250">
        <v>1</v>
      </c>
      <c r="F36" s="208"/>
      <c r="G36" s="319"/>
      <c r="H36" s="208"/>
      <c r="I36" s="322"/>
      <c r="J36" s="323"/>
      <c r="K36" s="481"/>
      <c r="L36" s="482"/>
      <c r="M36" s="205"/>
    </row>
    <row r="37" spans="1:14" ht="21" customHeight="1">
      <c r="A37" s="443"/>
      <c r="B37" s="223"/>
      <c r="C37" s="218"/>
      <c r="D37" s="199"/>
      <c r="E37" s="324"/>
      <c r="F37" s="315"/>
      <c r="G37" s="315"/>
      <c r="H37" s="248"/>
      <c r="I37" s="249"/>
      <c r="J37" s="249"/>
      <c r="K37" s="249"/>
      <c r="L37" s="316"/>
      <c r="N37" s="205"/>
    </row>
    <row r="38" spans="1:14" ht="21" customHeight="1">
      <c r="A38" s="443"/>
      <c r="B38" s="317" t="s">
        <v>450</v>
      </c>
      <c r="C38" s="257"/>
      <c r="D38" s="207" t="s">
        <v>451</v>
      </c>
      <c r="E38" s="325">
        <v>6.4000000000000001E-2</v>
      </c>
      <c r="F38" s="446"/>
      <c r="G38" s="319"/>
      <c r="H38" s="208"/>
      <c r="I38" s="210"/>
      <c r="J38" s="483"/>
      <c r="K38" s="484"/>
      <c r="L38" s="485"/>
      <c r="M38" s="205"/>
    </row>
    <row r="39" spans="1:14" ht="21" customHeight="1">
      <c r="A39" s="443"/>
      <c r="B39" s="223"/>
      <c r="C39" s="218"/>
      <c r="D39" s="199"/>
      <c r="E39" s="324"/>
      <c r="F39" s="315"/>
      <c r="G39" s="315"/>
      <c r="H39" s="248"/>
      <c r="I39" s="249"/>
      <c r="J39" s="249"/>
      <c r="K39" s="249"/>
      <c r="L39" s="316"/>
      <c r="N39" s="205"/>
    </row>
    <row r="40" spans="1:14" ht="21" customHeight="1">
      <c r="A40" s="443"/>
      <c r="B40" s="206" t="s">
        <v>452</v>
      </c>
      <c r="C40" s="220"/>
      <c r="D40" s="207" t="s">
        <v>449</v>
      </c>
      <c r="E40" s="250">
        <v>1</v>
      </c>
      <c r="F40" s="208"/>
      <c r="G40" s="319"/>
      <c r="H40" s="208"/>
      <c r="I40" s="322"/>
      <c r="J40" s="323"/>
      <c r="K40" s="481"/>
      <c r="L40" s="482"/>
      <c r="M40" s="205"/>
    </row>
    <row r="41" spans="1:14" ht="21" customHeight="1">
      <c r="A41" s="443"/>
      <c r="B41" s="223"/>
      <c r="C41" s="218"/>
      <c r="D41" s="199"/>
      <c r="E41" s="247"/>
      <c r="F41" s="315"/>
      <c r="G41" s="315"/>
      <c r="H41" s="248"/>
      <c r="I41" s="249"/>
      <c r="J41" s="249"/>
      <c r="K41" s="249"/>
      <c r="L41" s="316"/>
      <c r="N41" s="205"/>
    </row>
    <row r="42" spans="1:14" ht="21" customHeight="1">
      <c r="A42" s="443"/>
      <c r="B42" s="256"/>
      <c r="C42" s="257"/>
      <c r="D42" s="207"/>
      <c r="E42" s="250"/>
      <c r="F42" s="319"/>
      <c r="G42" s="319"/>
      <c r="H42" s="208"/>
      <c r="I42" s="210"/>
      <c r="J42" s="210"/>
      <c r="K42" s="210"/>
      <c r="L42" s="321"/>
      <c r="M42" s="205"/>
    </row>
    <row r="43" spans="1:14" ht="21" customHeight="1">
      <c r="A43" s="443"/>
      <c r="B43" s="223"/>
      <c r="C43" s="218"/>
      <c r="D43" s="199"/>
      <c r="E43" s="324"/>
      <c r="F43" s="315"/>
      <c r="G43" s="315">
        <f t="shared" ref="G43:G46" si="1">INT(E43*F43)</f>
        <v>0</v>
      </c>
      <c r="H43" s="248"/>
      <c r="I43" s="249"/>
      <c r="J43" s="249"/>
      <c r="K43" s="249"/>
      <c r="L43" s="316"/>
      <c r="N43" s="205"/>
    </row>
    <row r="44" spans="1:14" ht="21" customHeight="1">
      <c r="A44" s="443"/>
      <c r="B44" s="328"/>
      <c r="C44" s="220"/>
      <c r="D44" s="207"/>
      <c r="E44" s="325"/>
      <c r="F44" s="319"/>
      <c r="G44" s="319">
        <f t="shared" si="1"/>
        <v>0</v>
      </c>
      <c r="H44" s="209"/>
      <c r="I44" s="210"/>
      <c r="J44" s="210"/>
      <c r="K44" s="210"/>
      <c r="L44" s="321"/>
      <c r="M44" s="205"/>
    </row>
    <row r="45" spans="1:14" ht="21" customHeight="1">
      <c r="A45" s="443"/>
      <c r="B45" s="223"/>
      <c r="C45" s="218"/>
      <c r="D45" s="199"/>
      <c r="E45" s="324"/>
      <c r="F45" s="315"/>
      <c r="G45" s="315">
        <f t="shared" si="1"/>
        <v>0</v>
      </c>
      <c r="H45" s="248"/>
      <c r="I45" s="249"/>
      <c r="J45" s="249"/>
      <c r="K45" s="249"/>
      <c r="L45" s="316"/>
      <c r="N45" s="205"/>
    </row>
    <row r="46" spans="1:14" ht="21" customHeight="1">
      <c r="A46" s="443"/>
      <c r="B46" s="224"/>
      <c r="C46" s="220"/>
      <c r="D46" s="207"/>
      <c r="E46" s="325"/>
      <c r="F46" s="319"/>
      <c r="G46" s="319">
        <f t="shared" si="1"/>
        <v>0</v>
      </c>
      <c r="H46" s="209"/>
      <c r="I46" s="210"/>
      <c r="J46" s="210"/>
      <c r="K46" s="210"/>
      <c r="L46" s="321"/>
      <c r="M46" s="205"/>
    </row>
    <row r="47" spans="1:14" ht="21" customHeight="1">
      <c r="A47" s="443"/>
      <c r="B47" s="223"/>
      <c r="C47" s="218"/>
      <c r="D47" s="199"/>
      <c r="E47" s="200"/>
      <c r="F47" s="315"/>
      <c r="G47" s="315">
        <f>SUM(N47)</f>
        <v>0</v>
      </c>
      <c r="H47" s="202"/>
      <c r="I47" s="249"/>
      <c r="J47" s="205"/>
      <c r="K47" s="205"/>
      <c r="L47" s="204"/>
      <c r="N47" s="205"/>
    </row>
    <row r="48" spans="1:14" ht="21" customHeight="1" thickBot="1">
      <c r="A48" s="443"/>
      <c r="B48" s="303" t="s">
        <v>453</v>
      </c>
      <c r="C48" s="228"/>
      <c r="D48" s="214"/>
      <c r="E48" s="329"/>
      <c r="F48" s="330"/>
      <c r="G48" s="330">
        <f>SUM(G33:G47)</f>
        <v>0</v>
      </c>
      <c r="H48" s="230"/>
      <c r="I48" s="216"/>
      <c r="J48" s="260"/>
      <c r="K48" s="260"/>
      <c r="L48" s="232"/>
      <c r="M48" s="205"/>
    </row>
    <row r="49" spans="1:14" ht="21" customHeight="1" thickBot="1">
      <c r="A49" s="443"/>
    </row>
    <row r="50" spans="1:14" ht="21" customHeight="1">
      <c r="A50" s="443"/>
      <c r="B50" s="233" t="s">
        <v>460</v>
      </c>
      <c r="C50" s="234"/>
      <c r="D50" s="234"/>
      <c r="E50" s="234"/>
      <c r="F50" s="234"/>
      <c r="G50" s="234"/>
      <c r="H50" s="234"/>
      <c r="I50" s="234"/>
      <c r="J50" s="234"/>
      <c r="K50" s="234"/>
      <c r="L50" s="235"/>
    </row>
    <row r="51" spans="1:14" ht="21" customHeight="1">
      <c r="A51" s="443"/>
      <c r="B51" s="236"/>
      <c r="C51" s="305" t="s">
        <v>455</v>
      </c>
      <c r="E51" s="238" t="s">
        <v>442</v>
      </c>
      <c r="H51" s="306" t="s">
        <v>443</v>
      </c>
      <c r="L51" s="204"/>
    </row>
    <row r="52" spans="1:14" ht="21" customHeight="1">
      <c r="A52" s="443"/>
      <c r="B52" s="236"/>
      <c r="C52" s="305" t="s">
        <v>461</v>
      </c>
      <c r="D52" s="238"/>
      <c r="G52" s="239"/>
      <c r="H52" s="239"/>
      <c r="I52" s="239"/>
      <c r="J52" s="239"/>
      <c r="K52" s="239"/>
      <c r="L52" s="204"/>
    </row>
    <row r="53" spans="1:14" ht="21" customHeight="1">
      <c r="A53" s="443"/>
      <c r="B53" s="236"/>
      <c r="C53" s="307"/>
      <c r="D53" s="238"/>
      <c r="H53" s="308"/>
      <c r="I53" s="239"/>
      <c r="J53" s="239"/>
      <c r="K53" s="239"/>
      <c r="L53" s="204"/>
    </row>
    <row r="54" spans="1:14" ht="21" customHeight="1">
      <c r="A54" s="443"/>
      <c r="B54" s="309" t="s">
        <v>445</v>
      </c>
      <c r="C54" s="241"/>
      <c r="D54" s="242"/>
      <c r="E54" s="242"/>
      <c r="F54" s="242"/>
      <c r="H54" s="310"/>
      <c r="I54" s="239"/>
      <c r="J54" s="310"/>
      <c r="K54" s="239"/>
      <c r="L54" s="311"/>
    </row>
    <row r="55" spans="1:14" ht="21" customHeight="1">
      <c r="A55" s="443"/>
      <c r="B55" s="206"/>
      <c r="C55" s="221"/>
      <c r="D55" s="221"/>
      <c r="E55" s="221"/>
      <c r="F55" s="221"/>
      <c r="G55" s="312"/>
      <c r="H55" s="313"/>
      <c r="I55" s="221"/>
      <c r="J55" s="313"/>
      <c r="K55" s="221"/>
      <c r="L55" s="314"/>
    </row>
    <row r="56" spans="1:14" ht="21" customHeight="1">
      <c r="A56" s="443"/>
      <c r="B56" s="243" t="s">
        <v>396</v>
      </c>
      <c r="C56" s="198" t="s">
        <v>397</v>
      </c>
      <c r="D56" s="198" t="s">
        <v>0</v>
      </c>
      <c r="E56" s="198" t="s">
        <v>332</v>
      </c>
      <c r="F56" s="198" t="s">
        <v>398</v>
      </c>
      <c r="G56" s="198" t="s">
        <v>382</v>
      </c>
      <c r="H56" s="198"/>
      <c r="I56" s="244" t="s">
        <v>383</v>
      </c>
      <c r="J56" s="245"/>
      <c r="K56" s="245"/>
      <c r="L56" s="246"/>
      <c r="M56" s="191"/>
      <c r="N56" s="191"/>
    </row>
    <row r="57" spans="1:14" ht="21" customHeight="1">
      <c r="A57" s="443"/>
      <c r="B57" s="223"/>
      <c r="C57" s="218"/>
      <c r="D57" s="199"/>
      <c r="E57" s="247"/>
      <c r="F57" s="315"/>
      <c r="G57" s="315"/>
      <c r="H57" s="248"/>
      <c r="I57" s="249"/>
      <c r="J57" s="249"/>
      <c r="K57" s="249"/>
      <c r="L57" s="316"/>
      <c r="N57" s="205"/>
    </row>
    <row r="58" spans="1:14" ht="21" customHeight="1">
      <c r="A58" s="443"/>
      <c r="B58" s="317" t="s">
        <v>457</v>
      </c>
      <c r="C58" s="225" t="s">
        <v>461</v>
      </c>
      <c r="D58" s="207" t="s">
        <v>459</v>
      </c>
      <c r="E58" s="447">
        <v>1.1000000000000001</v>
      </c>
      <c r="F58" s="318"/>
      <c r="G58" s="319"/>
      <c r="H58" s="320"/>
      <c r="I58" s="210"/>
      <c r="J58" s="210"/>
      <c r="K58" s="210"/>
      <c r="L58" s="321"/>
      <c r="M58" s="205"/>
    </row>
    <row r="59" spans="1:14" ht="21" customHeight="1">
      <c r="A59" s="443"/>
      <c r="B59" s="223"/>
      <c r="C59" s="218"/>
      <c r="D59" s="199"/>
      <c r="E59" s="247"/>
      <c r="F59" s="315"/>
      <c r="G59" s="315"/>
      <c r="H59" s="248"/>
      <c r="I59" s="249"/>
      <c r="J59" s="249"/>
      <c r="K59" s="249"/>
      <c r="L59" s="316"/>
      <c r="N59" s="205"/>
    </row>
    <row r="60" spans="1:14" ht="21" customHeight="1">
      <c r="A60" s="443"/>
      <c r="B60" s="206" t="s">
        <v>448</v>
      </c>
      <c r="C60" s="225"/>
      <c r="D60" s="207" t="s">
        <v>449</v>
      </c>
      <c r="E60" s="250">
        <v>1</v>
      </c>
      <c r="F60" s="208"/>
      <c r="G60" s="319"/>
      <c r="H60" s="208"/>
      <c r="I60" s="322"/>
      <c r="J60" s="323"/>
      <c r="K60" s="481"/>
      <c r="L60" s="482"/>
      <c r="M60" s="205"/>
    </row>
    <row r="61" spans="1:14" ht="21" customHeight="1">
      <c r="A61" s="443"/>
      <c r="B61" s="223"/>
      <c r="C61" s="218"/>
      <c r="D61" s="199"/>
      <c r="E61" s="324"/>
      <c r="F61" s="315"/>
      <c r="G61" s="315"/>
      <c r="H61" s="248"/>
      <c r="I61" s="249"/>
      <c r="J61" s="249"/>
      <c r="K61" s="249"/>
      <c r="L61" s="316"/>
      <c r="N61" s="205"/>
    </row>
    <row r="62" spans="1:14" ht="21" customHeight="1">
      <c r="A62" s="443"/>
      <c r="B62" s="317" t="s">
        <v>450</v>
      </c>
      <c r="C62" s="257"/>
      <c r="D62" s="207" t="s">
        <v>451</v>
      </c>
      <c r="E62" s="325">
        <v>4.3999999999999997E-2</v>
      </c>
      <c r="F62" s="446"/>
      <c r="G62" s="319"/>
      <c r="H62" s="208"/>
      <c r="I62" s="210"/>
      <c r="J62" s="483"/>
      <c r="K62" s="484"/>
      <c r="L62" s="485"/>
      <c r="M62" s="205"/>
    </row>
    <row r="63" spans="1:14" ht="21" customHeight="1">
      <c r="A63" s="443"/>
      <c r="B63" s="223"/>
      <c r="C63" s="218"/>
      <c r="D63" s="199"/>
      <c r="E63" s="324"/>
      <c r="F63" s="315"/>
      <c r="G63" s="315"/>
      <c r="H63" s="248"/>
      <c r="I63" s="249"/>
      <c r="J63" s="249"/>
      <c r="K63" s="249"/>
      <c r="L63" s="316"/>
      <c r="N63" s="205"/>
    </row>
    <row r="64" spans="1:14" ht="21" customHeight="1">
      <c r="A64" s="443"/>
      <c r="B64" s="206" t="s">
        <v>452</v>
      </c>
      <c r="C64" s="220"/>
      <c r="D64" s="207" t="s">
        <v>449</v>
      </c>
      <c r="E64" s="250">
        <v>1</v>
      </c>
      <c r="F64" s="208"/>
      <c r="G64" s="319"/>
      <c r="H64" s="208"/>
      <c r="I64" s="322"/>
      <c r="J64" s="323"/>
      <c r="K64" s="481"/>
      <c r="L64" s="482"/>
      <c r="M64" s="205"/>
    </row>
    <row r="65" spans="1:14" ht="21" customHeight="1">
      <c r="A65" s="443"/>
      <c r="B65" s="223"/>
      <c r="C65" s="218"/>
      <c r="D65" s="199"/>
      <c r="E65" s="247"/>
      <c r="F65" s="315"/>
      <c r="G65" s="315"/>
      <c r="H65" s="248"/>
      <c r="I65" s="249"/>
      <c r="J65" s="249"/>
      <c r="K65" s="249"/>
      <c r="L65" s="316"/>
      <c r="N65" s="205"/>
    </row>
    <row r="66" spans="1:14" ht="21" customHeight="1">
      <c r="A66" s="443"/>
      <c r="B66" s="256"/>
      <c r="C66" s="257"/>
      <c r="D66" s="207"/>
      <c r="E66" s="250"/>
      <c r="F66" s="319"/>
      <c r="G66" s="319"/>
      <c r="H66" s="208"/>
      <c r="I66" s="210"/>
      <c r="J66" s="210"/>
      <c r="K66" s="210"/>
      <c r="L66" s="321"/>
      <c r="M66" s="205"/>
    </row>
    <row r="67" spans="1:14" ht="21" customHeight="1">
      <c r="A67" s="443"/>
      <c r="B67" s="223"/>
      <c r="C67" s="218"/>
      <c r="D67" s="199"/>
      <c r="E67" s="324"/>
      <c r="F67" s="315"/>
      <c r="G67" s="315">
        <f t="shared" ref="G67:G70" si="2">INT(E67*F67)</f>
        <v>0</v>
      </c>
      <c r="H67" s="248"/>
      <c r="I67" s="249"/>
      <c r="J67" s="249"/>
      <c r="K67" s="249"/>
      <c r="L67" s="316"/>
      <c r="N67" s="205"/>
    </row>
    <row r="68" spans="1:14" ht="21" customHeight="1">
      <c r="A68" s="443"/>
      <c r="B68" s="328"/>
      <c r="C68" s="220"/>
      <c r="D68" s="207"/>
      <c r="E68" s="325"/>
      <c r="F68" s="319"/>
      <c r="G68" s="319">
        <f t="shared" si="2"/>
        <v>0</v>
      </c>
      <c r="H68" s="209"/>
      <c r="I68" s="210"/>
      <c r="J68" s="210"/>
      <c r="K68" s="210"/>
      <c r="L68" s="321"/>
      <c r="M68" s="205"/>
    </row>
    <row r="69" spans="1:14" ht="21" customHeight="1">
      <c r="A69" s="443"/>
      <c r="B69" s="223"/>
      <c r="C69" s="218"/>
      <c r="D69" s="199"/>
      <c r="E69" s="324"/>
      <c r="F69" s="315"/>
      <c r="G69" s="315">
        <f t="shared" si="2"/>
        <v>0</v>
      </c>
      <c r="H69" s="248"/>
      <c r="I69" s="249"/>
      <c r="J69" s="249"/>
      <c r="K69" s="249"/>
      <c r="L69" s="316"/>
      <c r="N69" s="205"/>
    </row>
    <row r="70" spans="1:14" ht="21" customHeight="1">
      <c r="A70" s="443"/>
      <c r="B70" s="224"/>
      <c r="C70" s="220"/>
      <c r="D70" s="207"/>
      <c r="E70" s="325"/>
      <c r="F70" s="319"/>
      <c r="G70" s="319">
        <f t="shared" si="2"/>
        <v>0</v>
      </c>
      <c r="H70" s="209"/>
      <c r="I70" s="210"/>
      <c r="J70" s="210"/>
      <c r="K70" s="210"/>
      <c r="L70" s="321"/>
      <c r="M70" s="205"/>
    </row>
    <row r="71" spans="1:14" ht="21" customHeight="1">
      <c r="A71" s="443"/>
      <c r="B71" s="223"/>
      <c r="C71" s="218"/>
      <c r="D71" s="199"/>
      <c r="E71" s="200"/>
      <c r="F71" s="315"/>
      <c r="G71" s="315">
        <f>SUM(N71)</f>
        <v>0</v>
      </c>
      <c r="H71" s="202"/>
      <c r="I71" s="249"/>
      <c r="J71" s="205"/>
      <c r="K71" s="205"/>
      <c r="L71" s="204"/>
      <c r="N71" s="205"/>
    </row>
    <row r="72" spans="1:14" ht="21" customHeight="1" thickBot="1">
      <c r="A72" s="443"/>
      <c r="B72" s="303" t="s">
        <v>453</v>
      </c>
      <c r="C72" s="228"/>
      <c r="D72" s="214"/>
      <c r="E72" s="329"/>
      <c r="F72" s="330"/>
      <c r="G72" s="330">
        <f>SUM(G57:G71)</f>
        <v>0</v>
      </c>
      <c r="H72" s="230"/>
      <c r="I72" s="216"/>
      <c r="J72" s="260"/>
      <c r="K72" s="260"/>
      <c r="L72" s="232"/>
      <c r="M72" s="205"/>
    </row>
    <row r="73" spans="1:14" ht="21" customHeight="1" thickBot="1">
      <c r="A73" s="443"/>
    </row>
    <row r="74" spans="1:14" ht="21" customHeight="1">
      <c r="A74" s="443"/>
      <c r="B74" s="233" t="s">
        <v>462</v>
      </c>
      <c r="C74" s="234"/>
      <c r="D74" s="234"/>
      <c r="E74" s="234"/>
      <c r="F74" s="234"/>
      <c r="G74" s="234"/>
      <c r="H74" s="234"/>
      <c r="I74" s="234"/>
      <c r="J74" s="234"/>
      <c r="K74" s="234"/>
      <c r="L74" s="235"/>
    </row>
    <row r="75" spans="1:14" ht="21" customHeight="1">
      <c r="A75" s="443"/>
      <c r="B75" s="236"/>
      <c r="C75" s="305" t="s">
        <v>463</v>
      </c>
      <c r="E75" s="238" t="s">
        <v>442</v>
      </c>
      <c r="H75" s="306" t="s">
        <v>464</v>
      </c>
      <c r="L75" s="204"/>
    </row>
    <row r="76" spans="1:14" ht="21" customHeight="1">
      <c r="A76" s="443"/>
      <c r="B76" s="236"/>
      <c r="C76" s="305" t="s">
        <v>465</v>
      </c>
      <c r="D76" s="238"/>
      <c r="G76" s="239"/>
      <c r="H76" s="239"/>
      <c r="I76" s="239"/>
      <c r="J76" s="239"/>
      <c r="K76" s="239"/>
      <c r="L76" s="204"/>
    </row>
    <row r="77" spans="1:14" ht="21" customHeight="1">
      <c r="A77" s="443"/>
      <c r="B77" s="236"/>
      <c r="C77" s="307"/>
      <c r="D77" s="238"/>
      <c r="H77" s="308"/>
      <c r="I77" s="239"/>
      <c r="J77" s="239"/>
      <c r="K77" s="239"/>
      <c r="L77" s="204"/>
    </row>
    <row r="78" spans="1:14" ht="21" customHeight="1">
      <c r="A78" s="443"/>
      <c r="B78" s="309" t="s">
        <v>445</v>
      </c>
      <c r="C78" s="241"/>
      <c r="D78" s="242"/>
      <c r="E78" s="242"/>
      <c r="F78" s="242"/>
      <c r="H78" s="310"/>
      <c r="I78" s="239"/>
      <c r="J78" s="310"/>
      <c r="K78" s="239"/>
      <c r="L78" s="311"/>
    </row>
    <row r="79" spans="1:14" ht="21" customHeight="1">
      <c r="A79" s="443"/>
      <c r="B79" s="206"/>
      <c r="C79" s="221"/>
      <c r="D79" s="221"/>
      <c r="E79" s="221"/>
      <c r="F79" s="221"/>
      <c r="G79" s="312"/>
      <c r="H79" s="313"/>
      <c r="I79" s="221"/>
      <c r="J79" s="313"/>
      <c r="K79" s="221"/>
      <c r="L79" s="314"/>
    </row>
    <row r="80" spans="1:14" ht="21" customHeight="1">
      <c r="A80" s="443"/>
      <c r="B80" s="243" t="s">
        <v>396</v>
      </c>
      <c r="C80" s="198" t="s">
        <v>397</v>
      </c>
      <c r="D80" s="198" t="s">
        <v>0</v>
      </c>
      <c r="E80" s="198" t="s">
        <v>332</v>
      </c>
      <c r="F80" s="198" t="s">
        <v>398</v>
      </c>
      <c r="G80" s="198" t="s">
        <v>382</v>
      </c>
      <c r="H80" s="198"/>
      <c r="I80" s="244" t="s">
        <v>383</v>
      </c>
      <c r="J80" s="245"/>
      <c r="K80" s="245"/>
      <c r="L80" s="246"/>
      <c r="M80" s="191"/>
      <c r="N80" s="191"/>
    </row>
    <row r="81" spans="1:14" ht="21" customHeight="1">
      <c r="A81" s="443"/>
      <c r="B81" s="223"/>
      <c r="C81" s="218"/>
      <c r="D81" s="199"/>
      <c r="E81" s="247"/>
      <c r="F81" s="315"/>
      <c r="G81" s="315"/>
      <c r="H81" s="248"/>
      <c r="I81" s="249"/>
      <c r="J81" s="249"/>
      <c r="K81" s="249"/>
      <c r="L81" s="316"/>
      <c r="N81" s="205"/>
    </row>
    <row r="82" spans="1:14" ht="21" customHeight="1">
      <c r="A82" s="443"/>
      <c r="B82" s="224" t="s">
        <v>466</v>
      </c>
      <c r="C82" s="257" t="s">
        <v>467</v>
      </c>
      <c r="D82" s="207" t="s">
        <v>412</v>
      </c>
      <c r="E82" s="250">
        <v>1</v>
      </c>
      <c r="F82" s="318"/>
      <c r="G82" s="319"/>
      <c r="H82" s="320"/>
      <c r="I82" s="210"/>
      <c r="J82" s="210"/>
      <c r="K82" s="210"/>
      <c r="L82" s="321"/>
      <c r="M82" s="205"/>
    </row>
    <row r="83" spans="1:14" ht="21" customHeight="1">
      <c r="A83" s="443"/>
      <c r="B83" s="223"/>
      <c r="C83" s="218"/>
      <c r="D83" s="199"/>
      <c r="E83" s="247"/>
      <c r="F83" s="315"/>
      <c r="G83" s="315"/>
      <c r="H83" s="248"/>
      <c r="I83" s="249"/>
      <c r="J83" s="249"/>
      <c r="K83" s="249"/>
      <c r="L83" s="316"/>
      <c r="N83" s="205"/>
    </row>
    <row r="84" spans="1:14" ht="21" customHeight="1">
      <c r="A84" s="443"/>
      <c r="B84" s="206" t="s">
        <v>448</v>
      </c>
      <c r="C84" s="225"/>
      <c r="D84" s="207" t="s">
        <v>449</v>
      </c>
      <c r="E84" s="250">
        <v>1</v>
      </c>
      <c r="F84" s="208"/>
      <c r="G84" s="319"/>
      <c r="H84" s="208"/>
      <c r="I84" s="322"/>
      <c r="J84" s="323"/>
      <c r="K84" s="481"/>
      <c r="L84" s="482"/>
      <c r="M84" s="205"/>
    </row>
    <row r="85" spans="1:14" ht="21" customHeight="1">
      <c r="A85" s="443"/>
      <c r="B85" s="223"/>
      <c r="C85" s="218"/>
      <c r="D85" s="199"/>
      <c r="E85" s="331"/>
      <c r="F85" s="315"/>
      <c r="G85" s="315"/>
      <c r="H85" s="248"/>
      <c r="I85" s="249"/>
      <c r="J85" s="249"/>
      <c r="K85" s="249"/>
      <c r="L85" s="316"/>
      <c r="N85" s="205"/>
    </row>
    <row r="86" spans="1:14" ht="21" customHeight="1">
      <c r="A86" s="443"/>
      <c r="B86" s="317" t="s">
        <v>450</v>
      </c>
      <c r="C86" s="257"/>
      <c r="D86" s="207" t="s">
        <v>451</v>
      </c>
      <c r="E86" s="332">
        <v>0.1</v>
      </c>
      <c r="F86" s="446"/>
      <c r="G86" s="319"/>
      <c r="H86" s="208"/>
      <c r="I86" s="210"/>
      <c r="J86" s="483"/>
      <c r="K86" s="484"/>
      <c r="L86" s="485"/>
      <c r="M86" s="205"/>
    </row>
    <row r="87" spans="1:14" ht="21" customHeight="1">
      <c r="A87" s="443"/>
      <c r="B87" s="223"/>
      <c r="C87" s="218"/>
      <c r="D87" s="199"/>
      <c r="E87" s="324"/>
      <c r="F87" s="315"/>
      <c r="G87" s="315"/>
      <c r="H87" s="248"/>
      <c r="I87" s="249"/>
      <c r="J87" s="249"/>
      <c r="K87" s="249"/>
      <c r="L87" s="316"/>
      <c r="N87" s="205"/>
    </row>
    <row r="88" spans="1:14" ht="21" customHeight="1">
      <c r="A88" s="443"/>
      <c r="B88" s="206" t="s">
        <v>452</v>
      </c>
      <c r="C88" s="220"/>
      <c r="D88" s="207" t="s">
        <v>449</v>
      </c>
      <c r="E88" s="250">
        <v>1</v>
      </c>
      <c r="F88" s="208"/>
      <c r="G88" s="319"/>
      <c r="H88" s="208"/>
      <c r="I88" s="322"/>
      <c r="J88" s="323"/>
      <c r="K88" s="481"/>
      <c r="L88" s="482"/>
      <c r="M88" s="205"/>
    </row>
    <row r="89" spans="1:14" ht="21" customHeight="1">
      <c r="A89" s="443"/>
      <c r="B89" s="223"/>
      <c r="C89" s="218"/>
      <c r="D89" s="199"/>
      <c r="E89" s="247"/>
      <c r="F89" s="315"/>
      <c r="G89" s="315"/>
      <c r="H89" s="248"/>
      <c r="I89" s="249"/>
      <c r="J89" s="249"/>
      <c r="K89" s="249"/>
      <c r="L89" s="316"/>
      <c r="N89" s="205"/>
    </row>
    <row r="90" spans="1:14" ht="21" customHeight="1">
      <c r="A90" s="443"/>
      <c r="B90" s="256"/>
      <c r="C90" s="257"/>
      <c r="D90" s="207"/>
      <c r="E90" s="250"/>
      <c r="F90" s="319"/>
      <c r="G90" s="319"/>
      <c r="H90" s="208"/>
      <c r="I90" s="210"/>
      <c r="J90" s="210"/>
      <c r="K90" s="210"/>
      <c r="L90" s="321"/>
      <c r="M90" s="205"/>
    </row>
    <row r="91" spans="1:14" ht="21" customHeight="1">
      <c r="A91" s="443"/>
      <c r="B91" s="223"/>
      <c r="C91" s="218"/>
      <c r="D91" s="199"/>
      <c r="E91" s="324"/>
      <c r="F91" s="315"/>
      <c r="G91" s="315">
        <f t="shared" ref="G91:G94" si="3">INT(E91*F91)</f>
        <v>0</v>
      </c>
      <c r="H91" s="248"/>
      <c r="I91" s="249"/>
      <c r="J91" s="249"/>
      <c r="K91" s="249"/>
      <c r="L91" s="316"/>
      <c r="N91" s="205"/>
    </row>
    <row r="92" spans="1:14" ht="21" customHeight="1">
      <c r="A92" s="443"/>
      <c r="B92" s="328"/>
      <c r="C92" s="220"/>
      <c r="D92" s="207"/>
      <c r="E92" s="325"/>
      <c r="F92" s="319"/>
      <c r="G92" s="319">
        <f t="shared" si="3"/>
        <v>0</v>
      </c>
      <c r="H92" s="209"/>
      <c r="I92" s="210"/>
      <c r="J92" s="210"/>
      <c r="K92" s="210"/>
      <c r="L92" s="321"/>
      <c r="M92" s="205"/>
    </row>
    <row r="93" spans="1:14" ht="21" customHeight="1">
      <c r="A93" s="443"/>
      <c r="B93" s="223"/>
      <c r="C93" s="218"/>
      <c r="D93" s="199"/>
      <c r="E93" s="324"/>
      <c r="F93" s="315"/>
      <c r="G93" s="315">
        <f t="shared" si="3"/>
        <v>0</v>
      </c>
      <c r="H93" s="248"/>
      <c r="I93" s="249"/>
      <c r="J93" s="249"/>
      <c r="K93" s="249"/>
      <c r="L93" s="316"/>
      <c r="N93" s="205"/>
    </row>
    <row r="94" spans="1:14" ht="21" customHeight="1">
      <c r="A94" s="443"/>
      <c r="B94" s="224"/>
      <c r="C94" s="220"/>
      <c r="D94" s="207"/>
      <c r="E94" s="325"/>
      <c r="F94" s="319"/>
      <c r="G94" s="319">
        <f t="shared" si="3"/>
        <v>0</v>
      </c>
      <c r="H94" s="209"/>
      <c r="I94" s="210"/>
      <c r="J94" s="210"/>
      <c r="K94" s="210"/>
      <c r="L94" s="321"/>
      <c r="M94" s="205"/>
    </row>
    <row r="95" spans="1:14" ht="21" customHeight="1">
      <c r="A95" s="443"/>
      <c r="B95" s="223"/>
      <c r="C95" s="218"/>
      <c r="D95" s="199"/>
      <c r="E95" s="200"/>
      <c r="F95" s="315"/>
      <c r="G95" s="315">
        <f>SUM(N95)</f>
        <v>0</v>
      </c>
      <c r="H95" s="202"/>
      <c r="I95" s="249"/>
      <c r="J95" s="205"/>
      <c r="K95" s="205"/>
      <c r="L95" s="204"/>
      <c r="N95" s="205"/>
    </row>
    <row r="96" spans="1:14" ht="21" customHeight="1" thickBot="1">
      <c r="A96" s="443"/>
      <c r="B96" s="303" t="s">
        <v>453</v>
      </c>
      <c r="C96" s="228"/>
      <c r="D96" s="214"/>
      <c r="E96" s="329"/>
      <c r="F96" s="330"/>
      <c r="G96" s="330">
        <f>SUM(G81:G95)</f>
        <v>0</v>
      </c>
      <c r="H96" s="230"/>
      <c r="I96" s="216"/>
      <c r="J96" s="260"/>
      <c r="K96" s="260"/>
      <c r="L96" s="232"/>
      <c r="M96" s="205"/>
    </row>
    <row r="97" spans="1:14" ht="21" customHeight="1" thickBot="1">
      <c r="A97" s="443"/>
    </row>
    <row r="98" spans="1:14" ht="21" customHeight="1">
      <c r="A98" s="443"/>
      <c r="B98" s="233" t="s">
        <v>468</v>
      </c>
      <c r="C98" s="234"/>
      <c r="D98" s="234"/>
      <c r="E98" s="234"/>
      <c r="F98" s="234"/>
      <c r="G98" s="234"/>
      <c r="H98" s="234"/>
      <c r="I98" s="234"/>
      <c r="J98" s="234"/>
      <c r="K98" s="234"/>
      <c r="L98" s="235"/>
    </row>
    <row r="99" spans="1:14" ht="21" customHeight="1">
      <c r="A99" s="443"/>
      <c r="B99" s="236"/>
      <c r="C99" s="305" t="s">
        <v>469</v>
      </c>
      <c r="E99" s="238" t="s">
        <v>442</v>
      </c>
      <c r="H99" s="306" t="s">
        <v>464</v>
      </c>
      <c r="L99" s="204"/>
    </row>
    <row r="100" spans="1:14" ht="21" customHeight="1">
      <c r="A100" s="443"/>
      <c r="B100" s="236"/>
      <c r="C100" s="305" t="s">
        <v>470</v>
      </c>
      <c r="D100" s="238"/>
      <c r="G100" s="239"/>
      <c r="H100" s="239"/>
      <c r="I100" s="239"/>
      <c r="J100" s="239"/>
      <c r="K100" s="239"/>
      <c r="L100" s="204"/>
    </row>
    <row r="101" spans="1:14" ht="21" customHeight="1">
      <c r="A101" s="443"/>
      <c r="B101" s="236"/>
      <c r="C101" s="307"/>
      <c r="D101" s="238"/>
      <c r="H101" s="308"/>
      <c r="I101" s="239"/>
      <c r="J101" s="239"/>
      <c r="K101" s="239"/>
      <c r="L101" s="204"/>
    </row>
    <row r="102" spans="1:14" ht="21" customHeight="1">
      <c r="A102" s="443"/>
      <c r="B102" s="309" t="s">
        <v>445</v>
      </c>
      <c r="C102" s="241"/>
      <c r="D102" s="242"/>
      <c r="E102" s="242"/>
      <c r="F102" s="242"/>
      <c r="H102" s="310"/>
      <c r="I102" s="239"/>
      <c r="J102" s="310"/>
      <c r="K102" s="239"/>
      <c r="L102" s="311"/>
    </row>
    <row r="103" spans="1:14" ht="21" customHeight="1">
      <c r="A103" s="443"/>
      <c r="B103" s="206"/>
      <c r="C103" s="221"/>
      <c r="D103" s="221"/>
      <c r="E103" s="221"/>
      <c r="F103" s="221"/>
      <c r="G103" s="312"/>
      <c r="H103" s="313"/>
      <c r="I103" s="221"/>
      <c r="J103" s="313"/>
      <c r="K103" s="221"/>
      <c r="L103" s="314"/>
    </row>
    <row r="104" spans="1:14" ht="21" customHeight="1">
      <c r="A104" s="443"/>
      <c r="B104" s="243" t="s">
        <v>396</v>
      </c>
      <c r="C104" s="198" t="s">
        <v>397</v>
      </c>
      <c r="D104" s="198" t="s">
        <v>0</v>
      </c>
      <c r="E104" s="198" t="s">
        <v>332</v>
      </c>
      <c r="F104" s="198" t="s">
        <v>398</v>
      </c>
      <c r="G104" s="198" t="s">
        <v>382</v>
      </c>
      <c r="H104" s="198"/>
      <c r="I104" s="244" t="s">
        <v>383</v>
      </c>
      <c r="J104" s="245"/>
      <c r="K104" s="245"/>
      <c r="L104" s="246"/>
      <c r="M104" s="191"/>
      <c r="N104" s="191"/>
    </row>
    <row r="105" spans="1:14" ht="21" customHeight="1">
      <c r="A105" s="443"/>
      <c r="B105" s="223"/>
      <c r="C105" s="218"/>
      <c r="D105" s="199"/>
      <c r="E105" s="247"/>
      <c r="F105" s="315"/>
      <c r="G105" s="315"/>
      <c r="H105" s="248"/>
      <c r="I105" s="249"/>
      <c r="J105" s="249"/>
      <c r="K105" s="249"/>
      <c r="L105" s="316"/>
      <c r="N105" s="205"/>
    </row>
    <row r="106" spans="1:14" ht="21" customHeight="1">
      <c r="A106" s="443"/>
      <c r="B106" s="224" t="s">
        <v>471</v>
      </c>
      <c r="C106" s="220" t="s">
        <v>470</v>
      </c>
      <c r="D106" s="207" t="s">
        <v>412</v>
      </c>
      <c r="E106" s="250">
        <v>1</v>
      </c>
      <c r="F106" s="318"/>
      <c r="G106" s="319"/>
      <c r="H106" s="320"/>
      <c r="I106" s="210"/>
      <c r="J106" s="210"/>
      <c r="K106" s="210"/>
      <c r="L106" s="321"/>
      <c r="M106" s="205"/>
    </row>
    <row r="107" spans="1:14" ht="21" customHeight="1">
      <c r="A107" s="443"/>
      <c r="B107" s="223"/>
      <c r="C107" s="218"/>
      <c r="D107" s="199"/>
      <c r="E107" s="247"/>
      <c r="F107" s="315"/>
      <c r="G107" s="315"/>
      <c r="H107" s="248"/>
      <c r="I107" s="249"/>
      <c r="J107" s="249"/>
      <c r="K107" s="249"/>
      <c r="L107" s="316"/>
      <c r="N107" s="205"/>
    </row>
    <row r="108" spans="1:14" ht="21" customHeight="1">
      <c r="A108" s="443"/>
      <c r="B108" s="206" t="s">
        <v>448</v>
      </c>
      <c r="C108" s="225"/>
      <c r="D108" s="207" t="s">
        <v>449</v>
      </c>
      <c r="E108" s="250">
        <v>1</v>
      </c>
      <c r="F108" s="208"/>
      <c r="G108" s="319"/>
      <c r="H108" s="208"/>
      <c r="I108" s="322"/>
      <c r="J108" s="323"/>
      <c r="K108" s="481"/>
      <c r="L108" s="482"/>
      <c r="M108" s="205"/>
    </row>
    <row r="109" spans="1:14" ht="21" customHeight="1">
      <c r="A109" s="443"/>
      <c r="B109" s="223"/>
      <c r="C109" s="218"/>
      <c r="D109" s="199"/>
      <c r="E109" s="331"/>
      <c r="F109" s="315"/>
      <c r="G109" s="315"/>
      <c r="H109" s="248"/>
      <c r="I109" s="249"/>
      <c r="J109" s="249"/>
      <c r="K109" s="249"/>
      <c r="L109" s="316"/>
      <c r="N109" s="205"/>
    </row>
    <row r="110" spans="1:14" ht="21" customHeight="1">
      <c r="A110" s="443"/>
      <c r="B110" s="317" t="s">
        <v>450</v>
      </c>
      <c r="C110" s="257"/>
      <c r="D110" s="207" t="s">
        <v>451</v>
      </c>
      <c r="E110" s="332">
        <v>0.1</v>
      </c>
      <c r="F110" s="446"/>
      <c r="G110" s="319"/>
      <c r="H110" s="208"/>
      <c r="I110" s="210"/>
      <c r="J110" s="483"/>
      <c r="K110" s="484"/>
      <c r="L110" s="485"/>
      <c r="M110" s="205"/>
    </row>
    <row r="111" spans="1:14" ht="21" customHeight="1">
      <c r="A111" s="443"/>
      <c r="B111" s="223"/>
      <c r="C111" s="218"/>
      <c r="D111" s="199"/>
      <c r="E111" s="324"/>
      <c r="F111" s="315"/>
      <c r="G111" s="315"/>
      <c r="H111" s="248"/>
      <c r="I111" s="249"/>
      <c r="J111" s="249"/>
      <c r="K111" s="249"/>
      <c r="L111" s="316"/>
      <c r="N111" s="205"/>
    </row>
    <row r="112" spans="1:14" ht="21" customHeight="1">
      <c r="A112" s="443"/>
      <c r="B112" s="206" t="s">
        <v>452</v>
      </c>
      <c r="C112" s="220"/>
      <c r="D112" s="207" t="s">
        <v>449</v>
      </c>
      <c r="E112" s="250">
        <v>1</v>
      </c>
      <c r="F112" s="208"/>
      <c r="G112" s="319"/>
      <c r="H112" s="208"/>
      <c r="I112" s="322"/>
      <c r="J112" s="323"/>
      <c r="K112" s="481"/>
      <c r="L112" s="482"/>
      <c r="M112" s="205"/>
    </row>
    <row r="113" spans="1:14" ht="21" customHeight="1">
      <c r="A113" s="443"/>
      <c r="B113" s="223"/>
      <c r="C113" s="218"/>
      <c r="D113" s="199"/>
      <c r="E113" s="247"/>
      <c r="F113" s="315"/>
      <c r="G113" s="315"/>
      <c r="H113" s="248"/>
      <c r="I113" s="249"/>
      <c r="J113" s="249"/>
      <c r="K113" s="249"/>
      <c r="L113" s="316"/>
      <c r="N113" s="205"/>
    </row>
    <row r="114" spans="1:14" ht="21" customHeight="1">
      <c r="A114" s="443"/>
      <c r="B114" s="256"/>
      <c r="C114" s="257"/>
      <c r="D114" s="207"/>
      <c r="E114" s="250"/>
      <c r="F114" s="319"/>
      <c r="G114" s="319"/>
      <c r="H114" s="208"/>
      <c r="I114" s="210"/>
      <c r="J114" s="210"/>
      <c r="K114" s="210"/>
      <c r="L114" s="321"/>
      <c r="M114" s="205"/>
    </row>
    <row r="115" spans="1:14" ht="21" customHeight="1">
      <c r="A115" s="443"/>
      <c r="B115" s="223"/>
      <c r="C115" s="218"/>
      <c r="D115" s="199"/>
      <c r="E115" s="324"/>
      <c r="F115" s="315"/>
      <c r="G115" s="315">
        <f t="shared" ref="G115:G118" si="4">INT(E115*F115)</f>
        <v>0</v>
      </c>
      <c r="H115" s="248"/>
      <c r="I115" s="249"/>
      <c r="J115" s="249"/>
      <c r="K115" s="249"/>
      <c r="L115" s="316"/>
      <c r="N115" s="205"/>
    </row>
    <row r="116" spans="1:14" ht="21" customHeight="1">
      <c r="A116" s="443"/>
      <c r="B116" s="328"/>
      <c r="C116" s="220"/>
      <c r="D116" s="207"/>
      <c r="E116" s="325"/>
      <c r="F116" s="319"/>
      <c r="G116" s="319">
        <f t="shared" si="4"/>
        <v>0</v>
      </c>
      <c r="H116" s="209"/>
      <c r="I116" s="210"/>
      <c r="J116" s="210"/>
      <c r="K116" s="210"/>
      <c r="L116" s="321"/>
      <c r="M116" s="205"/>
    </row>
    <row r="117" spans="1:14" ht="21" customHeight="1">
      <c r="A117" s="443"/>
      <c r="B117" s="223"/>
      <c r="C117" s="218"/>
      <c r="D117" s="199"/>
      <c r="E117" s="324"/>
      <c r="F117" s="315"/>
      <c r="G117" s="315">
        <f t="shared" si="4"/>
        <v>0</v>
      </c>
      <c r="H117" s="248"/>
      <c r="I117" s="249"/>
      <c r="J117" s="249"/>
      <c r="K117" s="249"/>
      <c r="L117" s="316"/>
      <c r="N117" s="205"/>
    </row>
    <row r="118" spans="1:14" ht="21" customHeight="1">
      <c r="A118" s="443"/>
      <c r="B118" s="224"/>
      <c r="C118" s="220"/>
      <c r="D118" s="207"/>
      <c r="E118" s="325"/>
      <c r="F118" s="319"/>
      <c r="G118" s="319">
        <f t="shared" si="4"/>
        <v>0</v>
      </c>
      <c r="H118" s="209"/>
      <c r="I118" s="210"/>
      <c r="J118" s="210"/>
      <c r="K118" s="210"/>
      <c r="L118" s="321"/>
      <c r="M118" s="205"/>
    </row>
    <row r="119" spans="1:14" ht="21" customHeight="1">
      <c r="A119" s="443"/>
      <c r="B119" s="223"/>
      <c r="C119" s="218"/>
      <c r="D119" s="199"/>
      <c r="E119" s="200"/>
      <c r="F119" s="315"/>
      <c r="G119" s="315">
        <f>SUM(N119)</f>
        <v>0</v>
      </c>
      <c r="H119" s="202"/>
      <c r="I119" s="249"/>
      <c r="J119" s="205"/>
      <c r="K119" s="205"/>
      <c r="L119" s="204"/>
      <c r="N119" s="205"/>
    </row>
    <row r="120" spans="1:14" ht="21" customHeight="1" thickBot="1">
      <c r="A120" s="443"/>
      <c r="B120" s="303" t="s">
        <v>453</v>
      </c>
      <c r="C120" s="228"/>
      <c r="D120" s="214"/>
      <c r="E120" s="329"/>
      <c r="F120" s="330"/>
      <c r="G120" s="330">
        <f>SUM(G105:G119)</f>
        <v>0</v>
      </c>
      <c r="H120" s="230"/>
      <c r="I120" s="216"/>
      <c r="J120" s="260"/>
      <c r="K120" s="260"/>
      <c r="L120" s="232"/>
      <c r="M120" s="205"/>
    </row>
    <row r="121" spans="1:14" ht="21" customHeight="1" thickBot="1">
      <c r="A121" s="443"/>
    </row>
    <row r="122" spans="1:14" ht="21" customHeight="1">
      <c r="A122" s="443"/>
      <c r="B122" s="333" t="s">
        <v>472</v>
      </c>
      <c r="C122" s="334"/>
      <c r="D122" s="334"/>
      <c r="E122" s="334"/>
      <c r="F122" s="334"/>
      <c r="G122" s="334"/>
      <c r="H122" s="334"/>
      <c r="I122" s="334"/>
      <c r="J122" s="334"/>
      <c r="K122" s="334"/>
      <c r="L122" s="335"/>
    </row>
    <row r="123" spans="1:14" ht="21" customHeight="1">
      <c r="A123" s="443"/>
      <c r="B123" s="336"/>
      <c r="C123" s="337" t="s">
        <v>473</v>
      </c>
      <c r="D123" s="338"/>
      <c r="E123" s="339" t="s">
        <v>442</v>
      </c>
      <c r="F123" s="338"/>
      <c r="G123" s="338"/>
      <c r="H123" s="338"/>
      <c r="I123" s="338"/>
      <c r="J123" s="338"/>
      <c r="K123" s="338"/>
      <c r="L123" s="281"/>
    </row>
    <row r="124" spans="1:14" ht="21" customHeight="1">
      <c r="A124" s="443"/>
      <c r="B124" s="336"/>
      <c r="C124" s="337" t="s">
        <v>474</v>
      </c>
      <c r="D124" s="339"/>
      <c r="E124" s="338"/>
      <c r="F124" s="338"/>
      <c r="G124" s="340"/>
      <c r="H124" s="341" t="s">
        <v>443</v>
      </c>
      <c r="I124" s="340"/>
      <c r="J124" s="340"/>
      <c r="K124" s="340"/>
      <c r="L124" s="281"/>
    </row>
    <row r="125" spans="1:14" ht="21" customHeight="1">
      <c r="A125" s="443"/>
      <c r="B125" s="336"/>
      <c r="C125" s="342"/>
      <c r="D125" s="339"/>
      <c r="E125" s="338"/>
      <c r="F125" s="338"/>
      <c r="G125" s="338"/>
      <c r="H125" s="343"/>
      <c r="I125" s="340"/>
      <c r="J125" s="340"/>
      <c r="K125" s="340"/>
      <c r="L125" s="281"/>
    </row>
    <row r="126" spans="1:14" ht="19.5" customHeight="1">
      <c r="A126" s="443"/>
      <c r="B126" s="344" t="s">
        <v>445</v>
      </c>
      <c r="C126" s="241"/>
      <c r="D126" s="345"/>
      <c r="E126" s="345"/>
      <c r="F126" s="345"/>
      <c r="G126" s="338"/>
      <c r="H126" s="346"/>
      <c r="I126" s="340"/>
      <c r="J126" s="346"/>
      <c r="K126" s="340"/>
      <c r="L126" s="311"/>
    </row>
    <row r="127" spans="1:14" ht="21" customHeight="1">
      <c r="A127" s="443"/>
      <c r="B127" s="347"/>
      <c r="C127" s="348"/>
      <c r="D127" s="348"/>
      <c r="E127" s="348"/>
      <c r="F127" s="348"/>
      <c r="G127" s="349"/>
      <c r="H127" s="350"/>
      <c r="I127" s="348"/>
      <c r="J127" s="350"/>
      <c r="K127" s="348"/>
      <c r="L127" s="314"/>
    </row>
    <row r="128" spans="1:14" ht="21" customHeight="1">
      <c r="A128" s="443"/>
      <c r="B128" s="351" t="s">
        <v>396</v>
      </c>
      <c r="C128" s="352" t="s">
        <v>397</v>
      </c>
      <c r="D128" s="352" t="s">
        <v>0</v>
      </c>
      <c r="E128" s="352" t="s">
        <v>332</v>
      </c>
      <c r="F128" s="352" t="s">
        <v>398</v>
      </c>
      <c r="G128" s="352" t="s">
        <v>382</v>
      </c>
      <c r="H128" s="352"/>
      <c r="I128" s="353" t="s">
        <v>383</v>
      </c>
      <c r="J128" s="354"/>
      <c r="K128" s="354"/>
      <c r="L128" s="355"/>
      <c r="M128" s="191"/>
      <c r="N128" s="191"/>
    </row>
    <row r="129" spans="1:14" ht="21" customHeight="1">
      <c r="A129" s="443"/>
      <c r="B129" s="356"/>
      <c r="C129" s="298"/>
      <c r="D129" s="275"/>
      <c r="E129" s="357"/>
      <c r="F129" s="358"/>
      <c r="G129" s="359"/>
      <c r="H129" s="360"/>
      <c r="I129" s="278"/>
      <c r="J129" s="278"/>
      <c r="K129" s="278"/>
      <c r="L129" s="361"/>
      <c r="N129" s="205"/>
    </row>
    <row r="130" spans="1:14" ht="21" customHeight="1">
      <c r="A130" s="443"/>
      <c r="B130" s="224" t="s">
        <v>471</v>
      </c>
      <c r="C130" s="220" t="s">
        <v>475</v>
      </c>
      <c r="D130" s="362" t="s">
        <v>476</v>
      </c>
      <c r="E130" s="363">
        <v>1</v>
      </c>
      <c r="F130" s="320"/>
      <c r="G130" s="285"/>
      <c r="H130" s="320"/>
      <c r="I130" s="287"/>
      <c r="J130" s="364"/>
      <c r="K130" s="287"/>
      <c r="L130" s="365"/>
      <c r="M130" s="205"/>
    </row>
    <row r="131" spans="1:14" ht="21" customHeight="1">
      <c r="A131" s="443"/>
      <c r="B131" s="223"/>
      <c r="C131" s="218"/>
      <c r="D131" s="199"/>
      <c r="E131" s="247"/>
      <c r="F131" s="315"/>
      <c r="G131" s="315"/>
      <c r="H131" s="248"/>
      <c r="I131" s="249"/>
      <c r="J131" s="249"/>
      <c r="K131" s="249"/>
      <c r="L131" s="316"/>
      <c r="N131" s="205"/>
    </row>
    <row r="132" spans="1:14" ht="21" customHeight="1">
      <c r="A132" s="443"/>
      <c r="B132" s="206" t="s">
        <v>448</v>
      </c>
      <c r="C132" s="225"/>
      <c r="D132" s="207" t="s">
        <v>449</v>
      </c>
      <c r="E132" s="250">
        <v>1</v>
      </c>
      <c r="F132" s="208"/>
      <c r="G132" s="319"/>
      <c r="H132" s="208"/>
      <c r="I132" s="322"/>
      <c r="J132" s="323"/>
      <c r="K132" s="323"/>
      <c r="L132" s="321"/>
      <c r="M132" s="205"/>
    </row>
    <row r="133" spans="1:14" ht="21" customHeight="1">
      <c r="A133" s="443"/>
      <c r="B133" s="223"/>
      <c r="C133" s="218"/>
      <c r="D133" s="199"/>
      <c r="E133" s="331"/>
      <c r="F133" s="315"/>
      <c r="G133" s="315"/>
      <c r="H133" s="248"/>
      <c r="I133" s="249"/>
      <c r="J133" s="249"/>
      <c r="K133" s="249"/>
      <c r="L133" s="316"/>
      <c r="N133" s="205"/>
    </row>
    <row r="134" spans="1:14" ht="21" customHeight="1">
      <c r="A134" s="443"/>
      <c r="B134" s="317" t="s">
        <v>450</v>
      </c>
      <c r="C134" s="257"/>
      <c r="D134" s="207" t="s">
        <v>451</v>
      </c>
      <c r="E134" s="332">
        <v>0.1</v>
      </c>
      <c r="F134" s="446"/>
      <c r="G134" s="319"/>
      <c r="H134" s="208"/>
      <c r="I134" s="210"/>
      <c r="J134" s="322"/>
      <c r="K134" s="326"/>
      <c r="L134" s="327"/>
      <c r="M134" s="205"/>
    </row>
    <row r="135" spans="1:14" ht="21" customHeight="1">
      <c r="A135" s="443"/>
      <c r="B135" s="223"/>
      <c r="C135" s="218"/>
      <c r="D135" s="199"/>
      <c r="E135" s="324"/>
      <c r="F135" s="315"/>
      <c r="G135" s="315"/>
      <c r="H135" s="248"/>
      <c r="I135" s="249"/>
      <c r="J135" s="249"/>
      <c r="K135" s="249"/>
      <c r="L135" s="316"/>
      <c r="N135" s="205"/>
    </row>
    <row r="136" spans="1:14" ht="21" customHeight="1">
      <c r="A136" s="443"/>
      <c r="B136" s="206" t="s">
        <v>452</v>
      </c>
      <c r="C136" s="220"/>
      <c r="D136" s="207" t="s">
        <v>449</v>
      </c>
      <c r="E136" s="250">
        <v>1</v>
      </c>
      <c r="F136" s="208"/>
      <c r="G136" s="319"/>
      <c r="H136" s="208"/>
      <c r="I136" s="322"/>
      <c r="J136" s="323"/>
      <c r="K136" s="481"/>
      <c r="L136" s="482"/>
      <c r="M136" s="205"/>
    </row>
    <row r="137" spans="1:14" ht="21" customHeight="1">
      <c r="A137" s="443"/>
      <c r="B137" s="223"/>
      <c r="C137" s="218"/>
      <c r="D137" s="199"/>
      <c r="E137" s="324"/>
      <c r="F137" s="315"/>
      <c r="G137" s="315">
        <f t="shared" ref="G137" si="5">INT(E137*F137)</f>
        <v>0</v>
      </c>
      <c r="H137" s="248"/>
      <c r="I137" s="249"/>
      <c r="J137" s="249"/>
      <c r="K137" s="249"/>
      <c r="L137" s="316"/>
      <c r="N137" s="205"/>
    </row>
    <row r="138" spans="1:14" ht="21" customHeight="1">
      <c r="A138" s="443"/>
      <c r="B138" s="206"/>
      <c r="C138" s="220"/>
      <c r="D138" s="207"/>
      <c r="E138" s="250"/>
      <c r="F138" s="208"/>
      <c r="G138" s="319"/>
      <c r="H138" s="208"/>
      <c r="I138" s="322"/>
      <c r="J138" s="323"/>
      <c r="K138" s="481"/>
      <c r="L138" s="482"/>
      <c r="M138" s="205"/>
    </row>
    <row r="139" spans="1:14" ht="21" customHeight="1">
      <c r="A139" s="443"/>
      <c r="B139" s="366"/>
      <c r="C139" s="274"/>
      <c r="D139" s="367"/>
      <c r="E139" s="368"/>
      <c r="F139" s="358"/>
      <c r="G139" s="276"/>
      <c r="H139" s="369"/>
      <c r="I139" s="280"/>
      <c r="J139" s="278"/>
      <c r="K139" s="278"/>
      <c r="L139" s="361"/>
      <c r="N139" s="205"/>
    </row>
    <row r="140" spans="1:14" ht="21" customHeight="1">
      <c r="A140" s="443"/>
      <c r="B140" s="370"/>
      <c r="C140" s="371"/>
      <c r="D140" s="362"/>
      <c r="E140" s="363"/>
      <c r="F140" s="320"/>
      <c r="G140" s="285"/>
      <c r="H140" s="372"/>
      <c r="I140" s="373"/>
      <c r="J140" s="364"/>
      <c r="K140" s="287"/>
      <c r="L140" s="365"/>
      <c r="M140" s="205"/>
    </row>
    <row r="141" spans="1:14" ht="21" customHeight="1">
      <c r="A141" s="443"/>
      <c r="B141" s="273"/>
      <c r="C141" s="274"/>
      <c r="D141" s="275"/>
      <c r="E141" s="357"/>
      <c r="F141" s="359"/>
      <c r="G141" s="359">
        <f>INT(E141*F141)</f>
        <v>0</v>
      </c>
      <c r="H141" s="360"/>
      <c r="I141" s="278"/>
      <c r="J141" s="278"/>
      <c r="K141" s="278"/>
      <c r="L141" s="361"/>
      <c r="N141" s="205"/>
    </row>
    <row r="142" spans="1:14" ht="21" customHeight="1">
      <c r="A142" s="443"/>
      <c r="B142" s="282"/>
      <c r="C142" s="371"/>
      <c r="D142" s="284"/>
      <c r="E142" s="374"/>
      <c r="F142" s="375"/>
      <c r="G142" s="375">
        <f>INT(E142*F142)</f>
        <v>0</v>
      </c>
      <c r="H142" s="376"/>
      <c r="I142" s="287"/>
      <c r="J142" s="287"/>
      <c r="K142" s="287"/>
      <c r="L142" s="365"/>
      <c r="M142" s="205"/>
    </row>
    <row r="143" spans="1:14" ht="21" customHeight="1">
      <c r="A143" s="443"/>
      <c r="B143" s="273"/>
      <c r="C143" s="274"/>
      <c r="D143" s="275"/>
      <c r="E143" s="377"/>
      <c r="F143" s="359"/>
      <c r="G143" s="359">
        <f>SUM(N95)</f>
        <v>0</v>
      </c>
      <c r="H143" s="369"/>
      <c r="I143" s="278"/>
      <c r="J143" s="280"/>
      <c r="K143" s="280"/>
      <c r="L143" s="281"/>
      <c r="N143" s="205"/>
    </row>
    <row r="144" spans="1:14" ht="21" customHeight="1" thickBot="1">
      <c r="A144" s="443"/>
      <c r="B144" s="378" t="s">
        <v>453</v>
      </c>
      <c r="C144" s="379"/>
      <c r="D144" s="380"/>
      <c r="E144" s="381"/>
      <c r="F144" s="382"/>
      <c r="G144" s="382">
        <f>SUM(G129:G142)</f>
        <v>0</v>
      </c>
      <c r="H144" s="383"/>
      <c r="I144" s="384"/>
      <c r="J144" s="385"/>
      <c r="K144" s="385"/>
      <c r="L144" s="386"/>
      <c r="M144" s="205"/>
    </row>
    <row r="145" spans="1:14" ht="21" customHeight="1" thickBot="1">
      <c r="A145" s="443"/>
      <c r="B145" s="338"/>
      <c r="C145" s="338"/>
      <c r="D145" s="338"/>
      <c r="E145" s="338"/>
      <c r="F145" s="338"/>
      <c r="G145" s="338"/>
      <c r="H145" s="338"/>
      <c r="I145" s="338"/>
      <c r="J145" s="338"/>
      <c r="K145" s="338"/>
      <c r="L145" s="338"/>
    </row>
    <row r="146" spans="1:14" ht="21" customHeight="1">
      <c r="A146" s="443"/>
      <c r="B146" s="333" t="s">
        <v>477</v>
      </c>
      <c r="C146" s="334"/>
      <c r="D146" s="334"/>
      <c r="E146" s="334"/>
      <c r="F146" s="334"/>
      <c r="G146" s="334"/>
      <c r="H146" s="334"/>
      <c r="I146" s="334"/>
      <c r="J146" s="334"/>
      <c r="K146" s="334"/>
      <c r="L146" s="335"/>
    </row>
    <row r="147" spans="1:14" ht="21" customHeight="1">
      <c r="A147" s="443"/>
      <c r="B147" s="336"/>
      <c r="C147" s="337" t="s">
        <v>478</v>
      </c>
      <c r="D147" s="338"/>
      <c r="E147" s="339" t="s">
        <v>442</v>
      </c>
      <c r="F147" s="338"/>
      <c r="G147" s="338"/>
      <c r="H147" s="338"/>
      <c r="I147" s="338"/>
      <c r="J147" s="338"/>
      <c r="K147" s="338"/>
      <c r="L147" s="281"/>
    </row>
    <row r="148" spans="1:14" ht="21" customHeight="1">
      <c r="A148" s="443"/>
      <c r="B148" s="336"/>
      <c r="C148" s="337" t="s">
        <v>479</v>
      </c>
      <c r="D148" s="339"/>
      <c r="E148" s="338"/>
      <c r="F148" s="338"/>
      <c r="G148" s="340"/>
      <c r="H148" s="341" t="s">
        <v>464</v>
      </c>
      <c r="I148" s="340"/>
      <c r="J148" s="340"/>
      <c r="K148" s="340"/>
      <c r="L148" s="281"/>
    </row>
    <row r="149" spans="1:14" ht="21" customHeight="1">
      <c r="A149" s="443"/>
      <c r="B149" s="336"/>
      <c r="C149" s="342"/>
      <c r="D149" s="339"/>
      <c r="E149" s="338"/>
      <c r="F149" s="338"/>
      <c r="G149" s="338"/>
      <c r="H149" s="343"/>
      <c r="I149" s="340"/>
      <c r="J149" s="340"/>
      <c r="K149" s="340"/>
      <c r="L149" s="281"/>
    </row>
    <row r="150" spans="1:14" ht="19.5" customHeight="1">
      <c r="A150" s="443"/>
      <c r="B150" s="344" t="s">
        <v>445</v>
      </c>
      <c r="C150" s="241"/>
      <c r="D150" s="345"/>
      <c r="E150" s="345"/>
      <c r="F150" s="345"/>
      <c r="G150" s="338"/>
      <c r="H150" s="346"/>
      <c r="I150" s="340"/>
      <c r="J150" s="346"/>
      <c r="K150" s="340"/>
      <c r="L150" s="311"/>
    </row>
    <row r="151" spans="1:14" ht="21" customHeight="1">
      <c r="A151" s="443"/>
      <c r="B151" s="347"/>
      <c r="C151" s="348"/>
      <c r="D151" s="348"/>
      <c r="E151" s="348"/>
      <c r="F151" s="348"/>
      <c r="G151" s="349"/>
      <c r="H151" s="350"/>
      <c r="I151" s="348"/>
      <c r="J151" s="350"/>
      <c r="K151" s="348"/>
      <c r="L151" s="314"/>
    </row>
    <row r="152" spans="1:14" ht="21" customHeight="1">
      <c r="A152" s="443"/>
      <c r="B152" s="351" t="s">
        <v>396</v>
      </c>
      <c r="C152" s="352" t="s">
        <v>397</v>
      </c>
      <c r="D152" s="352" t="s">
        <v>0</v>
      </c>
      <c r="E152" s="352" t="s">
        <v>332</v>
      </c>
      <c r="F152" s="352" t="s">
        <v>398</v>
      </c>
      <c r="G152" s="352" t="s">
        <v>382</v>
      </c>
      <c r="H152" s="352"/>
      <c r="I152" s="353" t="s">
        <v>383</v>
      </c>
      <c r="J152" s="354"/>
      <c r="K152" s="354"/>
      <c r="L152" s="355"/>
      <c r="M152" s="191"/>
      <c r="N152" s="191"/>
    </row>
    <row r="153" spans="1:14" ht="21" customHeight="1">
      <c r="A153" s="443"/>
      <c r="B153" s="356"/>
      <c r="C153" s="298"/>
      <c r="D153" s="275"/>
      <c r="E153" s="357"/>
      <c r="F153" s="358"/>
      <c r="G153" s="359"/>
      <c r="H153" s="360"/>
      <c r="I153" s="278"/>
      <c r="J153" s="278"/>
      <c r="K153" s="278"/>
      <c r="L153" s="361"/>
      <c r="N153" s="205"/>
    </row>
    <row r="154" spans="1:14" ht="21" customHeight="1">
      <c r="A154" s="443"/>
      <c r="B154" s="387" t="s">
        <v>480</v>
      </c>
      <c r="C154" s="300" t="s">
        <v>479</v>
      </c>
      <c r="D154" s="362" t="s">
        <v>481</v>
      </c>
      <c r="E154" s="363">
        <v>1</v>
      </c>
      <c r="F154" s="320"/>
      <c r="G154" s="285"/>
      <c r="H154" s="320"/>
      <c r="I154" s="287"/>
      <c r="J154" s="364"/>
      <c r="K154" s="287"/>
      <c r="L154" s="365"/>
      <c r="M154" s="205"/>
    </row>
    <row r="155" spans="1:14" ht="21" customHeight="1">
      <c r="A155" s="443"/>
      <c r="B155" s="223"/>
      <c r="C155" s="218"/>
      <c r="D155" s="199"/>
      <c r="E155" s="247"/>
      <c r="F155" s="315"/>
      <c r="G155" s="315"/>
      <c r="H155" s="248"/>
      <c r="I155" s="249"/>
      <c r="J155" s="249"/>
      <c r="K155" s="249"/>
      <c r="L155" s="316"/>
      <c r="N155" s="205"/>
    </row>
    <row r="156" spans="1:14" ht="21" customHeight="1">
      <c r="A156" s="443"/>
      <c r="B156" s="206" t="s">
        <v>448</v>
      </c>
      <c r="C156" s="225"/>
      <c r="D156" s="207" t="s">
        <v>449</v>
      </c>
      <c r="E156" s="250">
        <v>1</v>
      </c>
      <c r="F156" s="208"/>
      <c r="G156" s="319"/>
      <c r="H156" s="208"/>
      <c r="I156" s="322"/>
      <c r="J156" s="323"/>
      <c r="K156" s="481"/>
      <c r="L156" s="482"/>
      <c r="M156" s="205"/>
    </row>
    <row r="157" spans="1:14" ht="21" customHeight="1">
      <c r="A157" s="443"/>
      <c r="B157" s="223"/>
      <c r="C157" s="218"/>
      <c r="D157" s="199"/>
      <c r="E157" s="331"/>
      <c r="F157" s="315"/>
      <c r="G157" s="315"/>
      <c r="H157" s="248"/>
      <c r="I157" s="249"/>
      <c r="J157" s="249"/>
      <c r="K157" s="249"/>
      <c r="L157" s="316"/>
      <c r="N157" s="205"/>
    </row>
    <row r="158" spans="1:14" ht="21" customHeight="1">
      <c r="A158" s="443"/>
      <c r="B158" s="317" t="s">
        <v>450</v>
      </c>
      <c r="C158" s="257"/>
      <c r="D158" s="207" t="s">
        <v>451</v>
      </c>
      <c r="E158" s="332">
        <v>0.3</v>
      </c>
      <c r="F158" s="446"/>
      <c r="G158" s="319"/>
      <c r="H158" s="208"/>
      <c r="I158" s="210"/>
      <c r="J158" s="483"/>
      <c r="K158" s="484"/>
      <c r="L158" s="485"/>
      <c r="M158" s="205"/>
    </row>
    <row r="159" spans="1:14" ht="21" customHeight="1">
      <c r="A159" s="443"/>
      <c r="B159" s="223"/>
      <c r="C159" s="218"/>
      <c r="D159" s="199"/>
      <c r="E159" s="324"/>
      <c r="F159" s="315"/>
      <c r="G159" s="315"/>
      <c r="H159" s="248"/>
      <c r="I159" s="249"/>
      <c r="J159" s="249"/>
      <c r="K159" s="249"/>
      <c r="L159" s="316"/>
      <c r="N159" s="205"/>
    </row>
    <row r="160" spans="1:14" ht="21" customHeight="1">
      <c r="A160" s="443"/>
      <c r="B160" s="206" t="s">
        <v>452</v>
      </c>
      <c r="C160" s="220"/>
      <c r="D160" s="207" t="s">
        <v>449</v>
      </c>
      <c r="E160" s="250">
        <v>1</v>
      </c>
      <c r="F160" s="208"/>
      <c r="G160" s="319"/>
      <c r="H160" s="208"/>
      <c r="I160" s="322"/>
      <c r="J160" s="323"/>
      <c r="K160" s="481"/>
      <c r="L160" s="482"/>
      <c r="M160" s="205"/>
    </row>
    <row r="161" spans="1:14" ht="21" customHeight="1">
      <c r="A161" s="443"/>
      <c r="B161" s="366"/>
      <c r="C161" s="274"/>
      <c r="D161" s="367"/>
      <c r="E161" s="368"/>
      <c r="F161" s="358"/>
      <c r="G161" s="276"/>
      <c r="H161" s="369"/>
      <c r="I161" s="388"/>
      <c r="J161" s="278"/>
      <c r="K161" s="278"/>
      <c r="L161" s="361"/>
      <c r="N161" s="205"/>
    </row>
    <row r="162" spans="1:14" ht="21" customHeight="1">
      <c r="A162" s="443"/>
      <c r="B162" s="370"/>
      <c r="C162" s="371"/>
      <c r="D162" s="362"/>
      <c r="E162" s="389"/>
      <c r="F162" s="320"/>
      <c r="G162" s="285"/>
      <c r="H162" s="390"/>
      <c r="I162" s="289"/>
      <c r="J162" s="288"/>
      <c r="K162" s="287"/>
      <c r="L162" s="365"/>
      <c r="M162" s="205"/>
    </row>
    <row r="163" spans="1:14" ht="21" customHeight="1">
      <c r="A163" s="443"/>
      <c r="B163" s="366"/>
      <c r="C163" s="274"/>
      <c r="D163" s="367"/>
      <c r="E163" s="368"/>
      <c r="F163" s="358"/>
      <c r="G163" s="276"/>
      <c r="H163" s="369"/>
      <c r="I163" s="280"/>
      <c r="J163" s="278"/>
      <c r="K163" s="278"/>
      <c r="L163" s="361"/>
      <c r="N163" s="205"/>
    </row>
    <row r="164" spans="1:14" ht="21" customHeight="1">
      <c r="A164" s="443"/>
      <c r="B164" s="370"/>
      <c r="C164" s="371"/>
      <c r="D164" s="362"/>
      <c r="E164" s="363"/>
      <c r="F164" s="320"/>
      <c r="G164" s="285"/>
      <c r="H164" s="372"/>
      <c r="I164" s="373"/>
      <c r="J164" s="364"/>
      <c r="K164" s="287"/>
      <c r="L164" s="365"/>
      <c r="M164" s="205"/>
    </row>
    <row r="165" spans="1:14" ht="21" customHeight="1">
      <c r="A165" s="443"/>
      <c r="B165" s="273"/>
      <c r="C165" s="274"/>
      <c r="D165" s="275"/>
      <c r="E165" s="357"/>
      <c r="F165" s="359"/>
      <c r="G165" s="359">
        <f>INT(E165*F165)</f>
        <v>0</v>
      </c>
      <c r="H165" s="360"/>
      <c r="I165" s="278"/>
      <c r="J165" s="278"/>
      <c r="K165" s="278"/>
      <c r="L165" s="361"/>
      <c r="N165" s="205"/>
    </row>
    <row r="166" spans="1:14" ht="21" customHeight="1">
      <c r="A166" s="443"/>
      <c r="B166" s="282"/>
      <c r="C166" s="371"/>
      <c r="D166" s="284"/>
      <c r="E166" s="374"/>
      <c r="F166" s="375"/>
      <c r="G166" s="375">
        <f>INT(E166*F166)</f>
        <v>0</v>
      </c>
      <c r="H166" s="376"/>
      <c r="I166" s="287"/>
      <c r="J166" s="287"/>
      <c r="K166" s="287"/>
      <c r="L166" s="365"/>
      <c r="M166" s="205"/>
    </row>
    <row r="167" spans="1:14" ht="21" customHeight="1">
      <c r="A167" s="443"/>
      <c r="B167" s="273"/>
      <c r="C167" s="274"/>
      <c r="D167" s="275"/>
      <c r="E167" s="377"/>
      <c r="F167" s="359"/>
      <c r="G167" s="359">
        <f>SUM(N71)</f>
        <v>0</v>
      </c>
      <c r="H167" s="369"/>
      <c r="I167" s="278"/>
      <c r="J167" s="280"/>
      <c r="K167" s="280"/>
      <c r="L167" s="281"/>
      <c r="N167" s="205"/>
    </row>
    <row r="168" spans="1:14" ht="21" customHeight="1" thickBot="1">
      <c r="A168" s="443"/>
      <c r="B168" s="378" t="s">
        <v>453</v>
      </c>
      <c r="C168" s="379"/>
      <c r="D168" s="380"/>
      <c r="E168" s="381"/>
      <c r="F168" s="382"/>
      <c r="G168" s="382">
        <f>SUM(G153:G166)</f>
        <v>0</v>
      </c>
      <c r="H168" s="383"/>
      <c r="I168" s="384"/>
      <c r="J168" s="385"/>
      <c r="K168" s="385"/>
      <c r="L168" s="386"/>
      <c r="M168" s="205"/>
    </row>
    <row r="169" spans="1:14" ht="21" customHeight="1" thickBot="1">
      <c r="A169" s="443"/>
      <c r="B169" s="338"/>
      <c r="C169" s="338"/>
      <c r="D169" s="338"/>
      <c r="E169" s="338"/>
      <c r="F169" s="338"/>
      <c r="G169" s="338"/>
      <c r="H169" s="338"/>
      <c r="I169" s="338"/>
      <c r="J169" s="338"/>
      <c r="K169" s="338"/>
      <c r="L169" s="338"/>
    </row>
    <row r="170" spans="1:14" ht="21" customHeight="1">
      <c r="A170" s="443"/>
      <c r="B170" s="333" t="s">
        <v>482</v>
      </c>
      <c r="C170" s="334"/>
      <c r="D170" s="334"/>
      <c r="E170" s="334"/>
      <c r="F170" s="334"/>
      <c r="G170" s="334"/>
      <c r="H170" s="334"/>
      <c r="I170" s="334"/>
      <c r="J170" s="334"/>
      <c r="K170" s="334"/>
      <c r="L170" s="335"/>
    </row>
    <row r="171" spans="1:14" ht="21" customHeight="1">
      <c r="A171" s="443"/>
      <c r="B171" s="336"/>
      <c r="C171" s="337" t="s">
        <v>483</v>
      </c>
      <c r="D171" s="338"/>
      <c r="E171" s="339" t="s">
        <v>442</v>
      </c>
      <c r="F171" s="338"/>
      <c r="G171" s="338"/>
      <c r="H171" s="338"/>
      <c r="I171" s="338"/>
      <c r="J171" s="338"/>
      <c r="K171" s="338"/>
      <c r="L171" s="281"/>
    </row>
    <row r="172" spans="1:14" ht="21" customHeight="1">
      <c r="A172" s="443"/>
      <c r="B172" s="336"/>
      <c r="C172" s="337" t="s">
        <v>425</v>
      </c>
      <c r="D172" s="339"/>
      <c r="E172" s="338"/>
      <c r="F172" s="338"/>
      <c r="G172" s="340"/>
      <c r="H172" s="341" t="s">
        <v>464</v>
      </c>
      <c r="I172" s="340"/>
      <c r="J172" s="340"/>
      <c r="K172" s="340"/>
      <c r="L172" s="281"/>
    </row>
    <row r="173" spans="1:14" ht="21" customHeight="1">
      <c r="A173" s="443"/>
      <c r="B173" s="336"/>
      <c r="C173" s="342"/>
      <c r="D173" s="339"/>
      <c r="E173" s="338"/>
      <c r="F173" s="338"/>
      <c r="G173" s="338"/>
      <c r="H173" s="343"/>
      <c r="I173" s="340"/>
      <c r="J173" s="340"/>
      <c r="K173" s="340"/>
      <c r="L173" s="281"/>
    </row>
    <row r="174" spans="1:14" ht="19.5" customHeight="1">
      <c r="A174" s="443"/>
      <c r="B174" s="344" t="s">
        <v>445</v>
      </c>
      <c r="C174" s="391"/>
      <c r="D174" s="345"/>
      <c r="E174" s="345"/>
      <c r="F174" s="345"/>
      <c r="G174" s="338"/>
      <c r="H174" s="346"/>
      <c r="I174" s="340"/>
      <c r="J174" s="346"/>
      <c r="K174" s="340"/>
      <c r="L174" s="311"/>
    </row>
    <row r="175" spans="1:14" ht="21" customHeight="1">
      <c r="A175" s="443"/>
      <c r="B175" s="347"/>
      <c r="C175" s="348"/>
      <c r="D175" s="348"/>
      <c r="E175" s="348"/>
      <c r="F175" s="348"/>
      <c r="G175" s="349"/>
      <c r="H175" s="350"/>
      <c r="I175" s="348"/>
      <c r="J175" s="350"/>
      <c r="K175" s="348"/>
      <c r="L175" s="314"/>
    </row>
    <row r="176" spans="1:14" ht="21" customHeight="1">
      <c r="A176" s="443"/>
      <c r="B176" s="351" t="s">
        <v>396</v>
      </c>
      <c r="C176" s="352" t="s">
        <v>397</v>
      </c>
      <c r="D176" s="352" t="s">
        <v>0</v>
      </c>
      <c r="E176" s="352" t="s">
        <v>332</v>
      </c>
      <c r="F176" s="352" t="s">
        <v>398</v>
      </c>
      <c r="G176" s="352" t="s">
        <v>382</v>
      </c>
      <c r="H176" s="352"/>
      <c r="I176" s="353" t="s">
        <v>383</v>
      </c>
      <c r="J176" s="354"/>
      <c r="K176" s="354"/>
      <c r="L176" s="355"/>
      <c r="M176" s="191"/>
      <c r="N176" s="191"/>
    </row>
    <row r="177" spans="1:14" ht="21" customHeight="1">
      <c r="A177" s="443"/>
      <c r="B177" s="356"/>
      <c r="C177" s="298"/>
      <c r="D177" s="275"/>
      <c r="E177" s="357"/>
      <c r="F177" s="358"/>
      <c r="G177" s="359"/>
      <c r="H177" s="360"/>
      <c r="I177" s="278"/>
      <c r="J177" s="278"/>
      <c r="K177" s="278"/>
      <c r="L177" s="361"/>
      <c r="N177" s="205"/>
    </row>
    <row r="178" spans="1:14" ht="21" customHeight="1">
      <c r="A178" s="443"/>
      <c r="B178" s="387" t="s">
        <v>484</v>
      </c>
      <c r="C178" s="300" t="s">
        <v>425</v>
      </c>
      <c r="D178" s="362" t="s">
        <v>481</v>
      </c>
      <c r="E178" s="363">
        <v>1</v>
      </c>
      <c r="F178" s="320"/>
      <c r="G178" s="285"/>
      <c r="H178" s="320"/>
      <c r="I178" s="287"/>
      <c r="J178" s="364"/>
      <c r="K178" s="287"/>
      <c r="L178" s="365"/>
      <c r="M178" s="205"/>
    </row>
    <row r="179" spans="1:14" ht="21" customHeight="1">
      <c r="A179" s="443"/>
      <c r="B179" s="223"/>
      <c r="C179" s="218" t="s">
        <v>485</v>
      </c>
      <c r="D179" s="199"/>
      <c r="E179" s="247"/>
      <c r="F179" s="315"/>
      <c r="G179" s="315"/>
      <c r="H179" s="248"/>
      <c r="I179" s="249"/>
      <c r="J179" s="249"/>
      <c r="K179" s="249"/>
      <c r="L179" s="316"/>
      <c r="N179" s="205"/>
    </row>
    <row r="180" spans="1:14" ht="21" customHeight="1">
      <c r="A180" s="443"/>
      <c r="B180" s="387" t="s">
        <v>486</v>
      </c>
      <c r="C180" s="257" t="s">
        <v>487</v>
      </c>
      <c r="D180" s="362" t="s">
        <v>481</v>
      </c>
      <c r="E180" s="363">
        <v>1</v>
      </c>
      <c r="F180" s="320"/>
      <c r="G180" s="285"/>
      <c r="H180" s="320"/>
      <c r="I180" s="287"/>
      <c r="J180" s="364"/>
      <c r="K180" s="481"/>
      <c r="L180" s="482"/>
      <c r="M180" s="205"/>
    </row>
    <row r="181" spans="1:14" ht="21" customHeight="1">
      <c r="A181" s="443"/>
      <c r="B181" s="223"/>
      <c r="C181" s="218"/>
      <c r="D181" s="199"/>
      <c r="E181" s="247"/>
      <c r="F181" s="315"/>
      <c r="G181" s="315"/>
      <c r="H181" s="248"/>
      <c r="I181" s="249"/>
      <c r="J181" s="249"/>
      <c r="K181" s="249"/>
      <c r="L181" s="316"/>
      <c r="N181" s="205"/>
    </row>
    <row r="182" spans="1:14" ht="21" customHeight="1">
      <c r="A182" s="443"/>
      <c r="B182" s="206" t="s">
        <v>448</v>
      </c>
      <c r="C182" s="225"/>
      <c r="D182" s="207" t="s">
        <v>449</v>
      </c>
      <c r="E182" s="250">
        <v>1</v>
      </c>
      <c r="F182" s="208"/>
      <c r="G182" s="319"/>
      <c r="H182" s="208"/>
      <c r="I182" s="322"/>
      <c r="J182" s="323"/>
      <c r="K182" s="481"/>
      <c r="L182" s="482"/>
      <c r="M182" s="205"/>
    </row>
    <row r="183" spans="1:14" ht="21" customHeight="1">
      <c r="A183" s="443"/>
      <c r="B183" s="223"/>
      <c r="C183" s="218"/>
      <c r="D183" s="199"/>
      <c r="E183" s="331"/>
      <c r="F183" s="315"/>
      <c r="G183" s="315"/>
      <c r="H183" s="248"/>
      <c r="I183" s="249"/>
      <c r="J183" s="249"/>
      <c r="K183" s="249"/>
      <c r="L183" s="316"/>
      <c r="N183" s="205"/>
    </row>
    <row r="184" spans="1:14" ht="21" customHeight="1">
      <c r="A184" s="443"/>
      <c r="B184" s="317" t="s">
        <v>450</v>
      </c>
      <c r="C184" s="257"/>
      <c r="D184" s="207" t="s">
        <v>451</v>
      </c>
      <c r="E184" s="332">
        <v>5.3999999999999999E-2</v>
      </c>
      <c r="F184" s="446"/>
      <c r="G184" s="319"/>
      <c r="H184" s="208"/>
      <c r="I184" s="210"/>
      <c r="J184" s="322"/>
      <c r="K184" s="326"/>
      <c r="L184" s="327"/>
      <c r="M184" s="205"/>
    </row>
    <row r="185" spans="1:14" ht="21" customHeight="1">
      <c r="A185" s="443"/>
      <c r="B185" s="223"/>
      <c r="C185" s="218"/>
      <c r="D185" s="199"/>
      <c r="E185" s="324"/>
      <c r="F185" s="315"/>
      <c r="G185" s="315"/>
      <c r="H185" s="248"/>
      <c r="I185" s="249"/>
      <c r="J185" s="249"/>
      <c r="K185" s="249"/>
      <c r="L185" s="316"/>
      <c r="N185" s="205"/>
    </row>
    <row r="186" spans="1:14" ht="21" customHeight="1">
      <c r="A186" s="443"/>
      <c r="B186" s="206" t="s">
        <v>452</v>
      </c>
      <c r="C186" s="220"/>
      <c r="D186" s="207" t="s">
        <v>449</v>
      </c>
      <c r="E186" s="250">
        <v>1</v>
      </c>
      <c r="F186" s="208"/>
      <c r="G186" s="319"/>
      <c r="H186" s="208"/>
      <c r="I186" s="322"/>
      <c r="J186" s="323"/>
      <c r="K186" s="323"/>
      <c r="L186" s="321"/>
      <c r="M186" s="205"/>
    </row>
    <row r="187" spans="1:14" ht="21" customHeight="1">
      <c r="A187" s="443"/>
      <c r="B187" s="366"/>
      <c r="C187" s="274"/>
      <c r="D187" s="367"/>
      <c r="E187" s="368"/>
      <c r="F187" s="358"/>
      <c r="G187" s="276"/>
      <c r="H187" s="369"/>
      <c r="I187" s="280"/>
      <c r="J187" s="278"/>
      <c r="K187" s="278"/>
      <c r="L187" s="361"/>
      <c r="N187" s="205"/>
    </row>
    <row r="188" spans="1:14" ht="21" customHeight="1">
      <c r="A188" s="443"/>
      <c r="B188" s="370"/>
      <c r="C188" s="371"/>
      <c r="D188" s="362"/>
      <c r="E188" s="363"/>
      <c r="F188" s="320"/>
      <c r="G188" s="285"/>
      <c r="H188" s="372"/>
      <c r="I188" s="373"/>
      <c r="J188" s="364"/>
      <c r="K188" s="287"/>
      <c r="L188" s="365"/>
      <c r="M188" s="205"/>
    </row>
    <row r="189" spans="1:14" ht="21" customHeight="1">
      <c r="A189" s="443"/>
      <c r="B189" s="273"/>
      <c r="C189" s="274"/>
      <c r="D189" s="275"/>
      <c r="E189" s="357"/>
      <c r="F189" s="359"/>
      <c r="G189" s="359">
        <f>INT(E189*F189)</f>
        <v>0</v>
      </c>
      <c r="H189" s="360"/>
      <c r="I189" s="278"/>
      <c r="J189" s="278"/>
      <c r="K189" s="278"/>
      <c r="L189" s="361"/>
      <c r="N189" s="205"/>
    </row>
    <row r="190" spans="1:14" ht="21" customHeight="1">
      <c r="A190" s="443"/>
      <c r="B190" s="282"/>
      <c r="C190" s="371"/>
      <c r="D190" s="284"/>
      <c r="E190" s="374"/>
      <c r="F190" s="375"/>
      <c r="G190" s="375">
        <f>INT(E190*F190)</f>
        <v>0</v>
      </c>
      <c r="H190" s="376"/>
      <c r="I190" s="287"/>
      <c r="J190" s="287"/>
      <c r="K190" s="287"/>
      <c r="L190" s="365"/>
      <c r="M190" s="205"/>
    </row>
    <row r="191" spans="1:14" ht="21" customHeight="1">
      <c r="A191" s="443"/>
      <c r="B191" s="273"/>
      <c r="C191" s="274"/>
      <c r="D191" s="275"/>
      <c r="E191" s="377"/>
      <c r="F191" s="359"/>
      <c r="G191" s="359">
        <f>SUM(N95)</f>
        <v>0</v>
      </c>
      <c r="H191" s="369"/>
      <c r="I191" s="278"/>
      <c r="J191" s="280"/>
      <c r="K191" s="280"/>
      <c r="L191" s="281"/>
      <c r="N191" s="205"/>
    </row>
    <row r="192" spans="1:14" ht="21" customHeight="1" thickBot="1">
      <c r="A192" s="443"/>
      <c r="B192" s="378" t="s">
        <v>453</v>
      </c>
      <c r="C192" s="379"/>
      <c r="D192" s="380"/>
      <c r="E192" s="381"/>
      <c r="F192" s="382"/>
      <c r="G192" s="382">
        <f>SUM(G177:G190)</f>
        <v>0</v>
      </c>
      <c r="H192" s="383"/>
      <c r="I192" s="384"/>
      <c r="J192" s="385"/>
      <c r="K192" s="385"/>
      <c r="L192" s="386"/>
      <c r="M192" s="205"/>
    </row>
    <row r="193" spans="1:14" ht="21" customHeight="1" thickBot="1">
      <c r="A193" s="443"/>
      <c r="B193" s="338"/>
      <c r="C193" s="338"/>
      <c r="D193" s="338"/>
      <c r="E193" s="338"/>
      <c r="F193" s="338"/>
      <c r="G193" s="338"/>
      <c r="H193" s="338"/>
      <c r="I193" s="338"/>
      <c r="J193" s="338"/>
      <c r="K193" s="338"/>
      <c r="L193" s="338"/>
    </row>
    <row r="194" spans="1:14" ht="21" customHeight="1">
      <c r="A194" s="443"/>
      <c r="B194" s="333" t="s">
        <v>488</v>
      </c>
      <c r="C194" s="334"/>
      <c r="D194" s="334"/>
      <c r="E194" s="334"/>
      <c r="F194" s="334"/>
      <c r="G194" s="334"/>
      <c r="H194" s="334"/>
      <c r="I194" s="334"/>
      <c r="J194" s="334"/>
      <c r="K194" s="334"/>
      <c r="L194" s="335"/>
    </row>
    <row r="195" spans="1:14" ht="21" customHeight="1">
      <c r="A195" s="443"/>
      <c r="B195" s="336"/>
      <c r="C195" s="337" t="s">
        <v>489</v>
      </c>
      <c r="D195" s="338"/>
      <c r="E195" s="339" t="s">
        <v>442</v>
      </c>
      <c r="F195" s="338"/>
      <c r="G195" s="338"/>
      <c r="H195" s="338"/>
      <c r="I195" s="338"/>
      <c r="J195" s="338"/>
      <c r="K195" s="338"/>
      <c r="L195" s="281"/>
    </row>
    <row r="196" spans="1:14" ht="21" customHeight="1">
      <c r="A196" s="443"/>
      <c r="B196" s="336"/>
      <c r="C196" s="337" t="s">
        <v>490</v>
      </c>
      <c r="D196" s="339"/>
      <c r="E196" s="338"/>
      <c r="F196" s="338"/>
      <c r="G196" s="340"/>
      <c r="H196" s="341" t="s">
        <v>464</v>
      </c>
      <c r="I196" s="340"/>
      <c r="J196" s="340"/>
      <c r="K196" s="340"/>
      <c r="L196" s="281"/>
    </row>
    <row r="197" spans="1:14" ht="21" customHeight="1">
      <c r="A197" s="443"/>
      <c r="B197" s="336"/>
      <c r="C197" s="342"/>
      <c r="D197" s="339"/>
      <c r="E197" s="338"/>
      <c r="F197" s="338"/>
      <c r="G197" s="338"/>
      <c r="H197" s="343"/>
      <c r="I197" s="340"/>
      <c r="J197" s="340"/>
      <c r="K197" s="340"/>
      <c r="L197" s="281"/>
    </row>
    <row r="198" spans="1:14" ht="19.5" customHeight="1">
      <c r="A198" s="443"/>
      <c r="B198" s="344" t="s">
        <v>445</v>
      </c>
      <c r="C198" s="391"/>
      <c r="D198" s="345"/>
      <c r="E198" s="345"/>
      <c r="F198" s="345"/>
      <c r="G198" s="338"/>
      <c r="H198" s="346"/>
      <c r="I198" s="340"/>
      <c r="J198" s="346"/>
      <c r="K198" s="340"/>
      <c r="L198" s="311"/>
    </row>
    <row r="199" spans="1:14" ht="21" customHeight="1">
      <c r="A199" s="443"/>
      <c r="B199" s="347"/>
      <c r="C199" s="348"/>
      <c r="D199" s="348"/>
      <c r="E199" s="348"/>
      <c r="F199" s="348"/>
      <c r="G199" s="349"/>
      <c r="H199" s="350"/>
      <c r="I199" s="348"/>
      <c r="J199" s="350"/>
      <c r="K199" s="348"/>
      <c r="L199" s="314"/>
    </row>
    <row r="200" spans="1:14" ht="21" customHeight="1">
      <c r="A200" s="443"/>
      <c r="B200" s="351" t="s">
        <v>396</v>
      </c>
      <c r="C200" s="352" t="s">
        <v>397</v>
      </c>
      <c r="D200" s="352" t="s">
        <v>0</v>
      </c>
      <c r="E200" s="352" t="s">
        <v>332</v>
      </c>
      <c r="F200" s="352" t="s">
        <v>398</v>
      </c>
      <c r="G200" s="352" t="s">
        <v>382</v>
      </c>
      <c r="H200" s="352"/>
      <c r="I200" s="353" t="s">
        <v>383</v>
      </c>
      <c r="J200" s="354"/>
      <c r="K200" s="354"/>
      <c r="L200" s="355"/>
      <c r="M200" s="191"/>
      <c r="N200" s="191"/>
    </row>
    <row r="201" spans="1:14" ht="21" customHeight="1">
      <c r="A201" s="443"/>
      <c r="B201" s="356"/>
      <c r="C201" s="414" t="s">
        <v>491</v>
      </c>
      <c r="D201" s="275"/>
      <c r="E201" s="357"/>
      <c r="F201" s="358"/>
      <c r="G201" s="359"/>
      <c r="H201" s="360"/>
      <c r="I201" s="278"/>
      <c r="J201" s="278"/>
      <c r="K201" s="278"/>
      <c r="L201" s="361"/>
      <c r="N201" s="205"/>
    </row>
    <row r="202" spans="1:14" ht="21" customHeight="1">
      <c r="A202" s="443"/>
      <c r="B202" s="387" t="s">
        <v>492</v>
      </c>
      <c r="C202" s="392" t="s">
        <v>493</v>
      </c>
      <c r="D202" s="362" t="s">
        <v>481</v>
      </c>
      <c r="E202" s="363">
        <v>1</v>
      </c>
      <c r="F202" s="320"/>
      <c r="G202" s="285"/>
      <c r="H202" s="320"/>
      <c r="I202" s="287"/>
      <c r="J202" s="364"/>
      <c r="K202" s="287"/>
      <c r="L202" s="365"/>
      <c r="M202" s="205"/>
    </row>
    <row r="203" spans="1:14" ht="21" customHeight="1">
      <c r="A203" s="443"/>
      <c r="B203" s="223"/>
      <c r="C203" s="218"/>
      <c r="D203" s="199"/>
      <c r="E203" s="247"/>
      <c r="F203" s="315"/>
      <c r="G203" s="315"/>
      <c r="H203" s="248"/>
      <c r="I203" s="249"/>
      <c r="J203" s="249"/>
      <c r="K203" s="249"/>
      <c r="L203" s="316"/>
      <c r="N203" s="205"/>
    </row>
    <row r="204" spans="1:14" ht="21" customHeight="1">
      <c r="A204" s="443"/>
      <c r="B204" s="206" t="s">
        <v>448</v>
      </c>
      <c r="C204" s="225"/>
      <c r="D204" s="207" t="s">
        <v>449</v>
      </c>
      <c r="E204" s="250">
        <v>1</v>
      </c>
      <c r="F204" s="208"/>
      <c r="G204" s="319"/>
      <c r="H204" s="208"/>
      <c r="I204" s="322"/>
      <c r="J204" s="323"/>
      <c r="K204" s="481"/>
      <c r="L204" s="482"/>
      <c r="M204" s="205"/>
    </row>
    <row r="205" spans="1:14" ht="21" customHeight="1">
      <c r="A205" s="443"/>
      <c r="B205" s="223"/>
      <c r="C205" s="218"/>
      <c r="D205" s="199"/>
      <c r="E205" s="331"/>
      <c r="F205" s="315"/>
      <c r="G205" s="315"/>
      <c r="H205" s="248"/>
      <c r="I205" s="249"/>
      <c r="J205" s="249"/>
      <c r="K205" s="249"/>
      <c r="L205" s="316"/>
      <c r="N205" s="205"/>
    </row>
    <row r="206" spans="1:14" ht="21" customHeight="1">
      <c r="A206" s="443"/>
      <c r="B206" s="317" t="s">
        <v>450</v>
      </c>
      <c r="C206" s="257"/>
      <c r="D206" s="207" t="s">
        <v>451</v>
      </c>
      <c r="E206" s="332">
        <v>5.3999999999999999E-2</v>
      </c>
      <c r="F206" s="446"/>
      <c r="G206" s="319"/>
      <c r="H206" s="208"/>
      <c r="I206" s="210"/>
      <c r="J206" s="483"/>
      <c r="K206" s="484"/>
      <c r="L206" s="485"/>
      <c r="M206" s="205"/>
    </row>
    <row r="207" spans="1:14" ht="21" customHeight="1">
      <c r="A207" s="443"/>
      <c r="B207" s="223"/>
      <c r="C207" s="218"/>
      <c r="D207" s="199"/>
      <c r="E207" s="324"/>
      <c r="F207" s="315"/>
      <c r="G207" s="315"/>
      <c r="H207" s="248"/>
      <c r="I207" s="249"/>
      <c r="J207" s="249"/>
      <c r="K207" s="249"/>
      <c r="L207" s="316"/>
      <c r="N207" s="205"/>
    </row>
    <row r="208" spans="1:14" ht="21" customHeight="1">
      <c r="A208" s="443"/>
      <c r="B208" s="206" t="s">
        <v>452</v>
      </c>
      <c r="C208" s="220"/>
      <c r="D208" s="207" t="s">
        <v>449</v>
      </c>
      <c r="E208" s="250">
        <v>1</v>
      </c>
      <c r="F208" s="208"/>
      <c r="G208" s="319"/>
      <c r="H208" s="208"/>
      <c r="I208" s="322"/>
      <c r="J208" s="323"/>
      <c r="K208" s="481"/>
      <c r="L208" s="482"/>
      <c r="M208" s="205"/>
    </row>
    <row r="209" spans="1:14" ht="21" customHeight="1">
      <c r="A209" s="443"/>
      <c r="B209" s="366"/>
      <c r="C209" s="274"/>
      <c r="D209" s="367"/>
      <c r="E209" s="368"/>
      <c r="F209" s="358"/>
      <c r="G209" s="276"/>
      <c r="H209" s="369"/>
      <c r="I209" s="388"/>
      <c r="J209" s="278"/>
      <c r="K209" s="278"/>
      <c r="L209" s="361"/>
      <c r="N209" s="205"/>
    </row>
    <row r="210" spans="1:14" ht="21" customHeight="1">
      <c r="A210" s="443"/>
      <c r="B210" s="370"/>
      <c r="C210" s="371"/>
      <c r="D210" s="362"/>
      <c r="E210" s="389"/>
      <c r="F210" s="320"/>
      <c r="G210" s="285"/>
      <c r="H210" s="390"/>
      <c r="I210" s="289"/>
      <c r="J210" s="288"/>
      <c r="K210" s="287"/>
      <c r="L210" s="365"/>
      <c r="M210" s="205"/>
    </row>
    <row r="211" spans="1:14" ht="21" customHeight="1">
      <c r="A211" s="443"/>
      <c r="B211" s="366"/>
      <c r="C211" s="274"/>
      <c r="D211" s="367"/>
      <c r="E211" s="368"/>
      <c r="F211" s="358"/>
      <c r="G211" s="276"/>
      <c r="H211" s="369"/>
      <c r="I211" s="280"/>
      <c r="J211" s="278"/>
      <c r="K211" s="278"/>
      <c r="L211" s="361"/>
      <c r="N211" s="205"/>
    </row>
    <row r="212" spans="1:14" ht="21" customHeight="1">
      <c r="A212" s="443"/>
      <c r="B212" s="370"/>
      <c r="C212" s="371"/>
      <c r="D212" s="362"/>
      <c r="E212" s="363"/>
      <c r="F212" s="320"/>
      <c r="G212" s="285"/>
      <c r="H212" s="372"/>
      <c r="I212" s="373"/>
      <c r="J212" s="364"/>
      <c r="K212" s="287"/>
      <c r="L212" s="365"/>
      <c r="M212" s="205"/>
    </row>
    <row r="213" spans="1:14" ht="21" customHeight="1">
      <c r="A213" s="443"/>
      <c r="B213" s="273"/>
      <c r="C213" s="274"/>
      <c r="D213" s="275"/>
      <c r="E213" s="357"/>
      <c r="F213" s="359"/>
      <c r="G213" s="359">
        <f>INT(E213*F213)</f>
        <v>0</v>
      </c>
      <c r="H213" s="360"/>
      <c r="I213" s="278"/>
      <c r="J213" s="278"/>
      <c r="K213" s="278"/>
      <c r="L213" s="361"/>
      <c r="N213" s="205"/>
    </row>
    <row r="214" spans="1:14" ht="21" customHeight="1">
      <c r="A214" s="443"/>
      <c r="B214" s="282"/>
      <c r="C214" s="371"/>
      <c r="D214" s="284"/>
      <c r="E214" s="374"/>
      <c r="F214" s="375"/>
      <c r="G214" s="375">
        <f>INT(E214*F214)</f>
        <v>0</v>
      </c>
      <c r="H214" s="376"/>
      <c r="I214" s="287"/>
      <c r="J214" s="287"/>
      <c r="K214" s="287"/>
      <c r="L214" s="365"/>
      <c r="M214" s="205"/>
    </row>
    <row r="215" spans="1:14" ht="21" customHeight="1">
      <c r="A215" s="443"/>
      <c r="B215" s="273"/>
      <c r="C215" s="274"/>
      <c r="D215" s="275"/>
      <c r="E215" s="377"/>
      <c r="F215" s="359"/>
      <c r="G215" s="359">
        <f>SUM(N119)</f>
        <v>0</v>
      </c>
      <c r="H215" s="369"/>
      <c r="I215" s="278"/>
      <c r="J215" s="280"/>
      <c r="K215" s="280"/>
      <c r="L215" s="281"/>
      <c r="N215" s="205"/>
    </row>
    <row r="216" spans="1:14" ht="21" customHeight="1" thickBot="1">
      <c r="A216" s="443"/>
      <c r="B216" s="378" t="s">
        <v>453</v>
      </c>
      <c r="C216" s="379"/>
      <c r="D216" s="380"/>
      <c r="E216" s="381"/>
      <c r="F216" s="382"/>
      <c r="G216" s="382">
        <f>SUM(G201:G214)</f>
        <v>0</v>
      </c>
      <c r="H216" s="383"/>
      <c r="I216" s="384"/>
      <c r="J216" s="385"/>
      <c r="K216" s="385"/>
      <c r="L216" s="386"/>
      <c r="M216" s="205"/>
    </row>
    <row r="217" spans="1:14" ht="21" customHeight="1" thickBot="1">
      <c r="A217" s="443"/>
      <c r="B217" s="338"/>
      <c r="C217" s="338"/>
      <c r="D217" s="338"/>
      <c r="E217" s="338"/>
      <c r="F217" s="338"/>
      <c r="G217" s="338"/>
      <c r="H217" s="338"/>
      <c r="I217" s="338"/>
      <c r="J217" s="338"/>
      <c r="K217" s="338"/>
      <c r="L217" s="338"/>
    </row>
    <row r="218" spans="1:14" ht="21" customHeight="1">
      <c r="A218" s="443"/>
      <c r="B218" s="333" t="s">
        <v>494</v>
      </c>
      <c r="C218" s="334"/>
      <c r="D218" s="334"/>
      <c r="E218" s="334"/>
      <c r="F218" s="334"/>
      <c r="G218" s="334"/>
      <c r="H218" s="334"/>
      <c r="I218" s="334"/>
      <c r="J218" s="334"/>
      <c r="K218" s="334"/>
      <c r="L218" s="335"/>
    </row>
    <row r="219" spans="1:14" ht="21" customHeight="1">
      <c r="A219" s="443"/>
      <c r="B219" s="336"/>
      <c r="C219" s="337" t="s">
        <v>495</v>
      </c>
      <c r="D219" s="338"/>
      <c r="E219" s="339" t="s">
        <v>442</v>
      </c>
      <c r="F219" s="338"/>
      <c r="G219" s="338"/>
      <c r="H219" s="338"/>
      <c r="I219" s="338"/>
      <c r="J219" s="338"/>
      <c r="K219" s="338"/>
      <c r="L219" s="281"/>
    </row>
    <row r="220" spans="1:14" ht="21" customHeight="1">
      <c r="A220" s="443"/>
      <c r="B220" s="336"/>
      <c r="C220" s="337" t="s">
        <v>432</v>
      </c>
      <c r="D220" s="339"/>
      <c r="E220" s="338"/>
      <c r="F220" s="338"/>
      <c r="G220" s="340"/>
      <c r="H220" s="341" t="s">
        <v>464</v>
      </c>
      <c r="I220" s="340"/>
      <c r="J220" s="340"/>
      <c r="K220" s="340"/>
      <c r="L220" s="281"/>
    </row>
    <row r="221" spans="1:14" ht="21" customHeight="1">
      <c r="A221" s="443"/>
      <c r="B221" s="336"/>
      <c r="C221" s="342"/>
      <c r="D221" s="339"/>
      <c r="E221" s="338"/>
      <c r="F221" s="338"/>
      <c r="G221" s="338"/>
      <c r="H221" s="343"/>
      <c r="I221" s="340"/>
      <c r="J221" s="340"/>
      <c r="K221" s="340"/>
      <c r="L221" s="281"/>
    </row>
    <row r="222" spans="1:14" ht="19.5" customHeight="1">
      <c r="A222" s="443"/>
      <c r="B222" s="344" t="s">
        <v>445</v>
      </c>
      <c r="C222" s="391"/>
      <c r="D222" s="345"/>
      <c r="E222" s="345"/>
      <c r="F222" s="345"/>
      <c r="G222" s="338"/>
      <c r="H222" s="346"/>
      <c r="I222" s="340"/>
      <c r="J222" s="346"/>
      <c r="K222" s="340"/>
      <c r="L222" s="311"/>
    </row>
    <row r="223" spans="1:14" ht="21" customHeight="1">
      <c r="A223" s="443"/>
      <c r="B223" s="347"/>
      <c r="C223" s="348"/>
      <c r="D223" s="348"/>
      <c r="E223" s="348"/>
      <c r="F223" s="348"/>
      <c r="G223" s="349"/>
      <c r="H223" s="350"/>
      <c r="I223" s="348"/>
      <c r="J223" s="350"/>
      <c r="K223" s="348"/>
      <c r="L223" s="314"/>
    </row>
    <row r="224" spans="1:14" ht="21" customHeight="1">
      <c r="A224" s="443"/>
      <c r="B224" s="351" t="s">
        <v>396</v>
      </c>
      <c r="C224" s="352" t="s">
        <v>397</v>
      </c>
      <c r="D224" s="352" t="s">
        <v>0</v>
      </c>
      <c r="E224" s="352" t="s">
        <v>332</v>
      </c>
      <c r="F224" s="352" t="s">
        <v>398</v>
      </c>
      <c r="G224" s="352" t="s">
        <v>382</v>
      </c>
      <c r="H224" s="352"/>
      <c r="I224" s="353" t="s">
        <v>383</v>
      </c>
      <c r="J224" s="354"/>
      <c r="K224" s="354"/>
      <c r="L224" s="355"/>
      <c r="M224" s="191"/>
      <c r="N224" s="191"/>
    </row>
    <row r="225" spans="1:14" ht="21" customHeight="1">
      <c r="A225" s="443"/>
      <c r="B225" s="356"/>
      <c r="C225" s="298"/>
      <c r="D225" s="275"/>
      <c r="E225" s="357"/>
      <c r="F225" s="358"/>
      <c r="G225" s="359"/>
      <c r="H225" s="360"/>
      <c r="I225" s="278"/>
      <c r="J225" s="278"/>
      <c r="K225" s="278"/>
      <c r="L225" s="361"/>
      <c r="N225" s="205"/>
    </row>
    <row r="226" spans="1:14" ht="21" customHeight="1">
      <c r="A226" s="443"/>
      <c r="B226" s="387" t="s">
        <v>495</v>
      </c>
      <c r="C226" s="300" t="s">
        <v>432</v>
      </c>
      <c r="D226" s="362" t="s">
        <v>481</v>
      </c>
      <c r="E226" s="363">
        <v>1</v>
      </c>
      <c r="F226" s="320"/>
      <c r="G226" s="285"/>
      <c r="H226" s="320"/>
      <c r="I226" s="287"/>
      <c r="J226" s="364"/>
      <c r="K226" s="287"/>
      <c r="L226" s="365"/>
      <c r="M226" s="205"/>
    </row>
    <row r="227" spans="1:14" ht="21" customHeight="1">
      <c r="A227" s="443"/>
      <c r="B227" s="223"/>
      <c r="C227" s="218"/>
      <c r="D227" s="199"/>
      <c r="E227" s="247"/>
      <c r="F227" s="315"/>
      <c r="G227" s="315"/>
      <c r="H227" s="248"/>
      <c r="I227" s="249"/>
      <c r="J227" s="249"/>
      <c r="K227" s="249"/>
      <c r="L227" s="316"/>
      <c r="N227" s="205"/>
    </row>
    <row r="228" spans="1:14" ht="21" customHeight="1">
      <c r="A228" s="443"/>
      <c r="B228" s="206" t="s">
        <v>448</v>
      </c>
      <c r="C228" s="225"/>
      <c r="D228" s="207" t="s">
        <v>449</v>
      </c>
      <c r="E228" s="250">
        <v>1</v>
      </c>
      <c r="F228" s="208"/>
      <c r="G228" s="319"/>
      <c r="H228" s="208"/>
      <c r="I228" s="322"/>
      <c r="J228" s="323"/>
      <c r="K228" s="481"/>
      <c r="L228" s="482"/>
      <c r="M228" s="205"/>
    </row>
    <row r="229" spans="1:14" ht="21" customHeight="1">
      <c r="A229" s="443"/>
      <c r="B229" s="223"/>
      <c r="C229" s="218"/>
      <c r="D229" s="199"/>
      <c r="E229" s="331"/>
      <c r="F229" s="315"/>
      <c r="G229" s="315"/>
      <c r="H229" s="248"/>
      <c r="I229" s="249"/>
      <c r="J229" s="249"/>
      <c r="K229" s="249"/>
      <c r="L229" s="316"/>
      <c r="N229" s="205"/>
    </row>
    <row r="230" spans="1:14" ht="21" customHeight="1">
      <c r="A230" s="443"/>
      <c r="B230" s="317" t="s">
        <v>450</v>
      </c>
      <c r="C230" s="257"/>
      <c r="D230" s="207" t="s">
        <v>451</v>
      </c>
      <c r="E230" s="332">
        <v>0.17799999999999999</v>
      </c>
      <c r="F230" s="446"/>
      <c r="G230" s="319"/>
      <c r="H230" s="208"/>
      <c r="I230" s="210"/>
      <c r="J230" s="483"/>
      <c r="K230" s="484"/>
      <c r="L230" s="485"/>
      <c r="M230" s="205"/>
    </row>
    <row r="231" spans="1:14" ht="21" customHeight="1">
      <c r="A231" s="443"/>
      <c r="B231" s="223"/>
      <c r="C231" s="218"/>
      <c r="D231" s="199"/>
      <c r="E231" s="324"/>
      <c r="F231" s="315"/>
      <c r="G231" s="315"/>
      <c r="H231" s="248"/>
      <c r="I231" s="249"/>
      <c r="J231" s="249"/>
      <c r="K231" s="249"/>
      <c r="L231" s="316"/>
      <c r="N231" s="205"/>
    </row>
    <row r="232" spans="1:14" ht="21" customHeight="1">
      <c r="A232" s="443"/>
      <c r="B232" s="206" t="s">
        <v>452</v>
      </c>
      <c r="C232" s="220"/>
      <c r="D232" s="207" t="s">
        <v>449</v>
      </c>
      <c r="E232" s="250">
        <v>1</v>
      </c>
      <c r="F232" s="208"/>
      <c r="G232" s="319"/>
      <c r="H232" s="208"/>
      <c r="I232" s="322"/>
      <c r="J232" s="323"/>
      <c r="K232" s="481"/>
      <c r="L232" s="482"/>
      <c r="M232" s="205"/>
    </row>
    <row r="233" spans="1:14" ht="21" customHeight="1">
      <c r="A233" s="443"/>
      <c r="B233" s="366"/>
      <c r="C233" s="274"/>
      <c r="D233" s="367"/>
      <c r="E233" s="368"/>
      <c r="F233" s="358"/>
      <c r="G233" s="276"/>
      <c r="H233" s="369"/>
      <c r="I233" s="388"/>
      <c r="J233" s="278"/>
      <c r="K233" s="278"/>
      <c r="L233" s="361"/>
      <c r="N233" s="205"/>
    </row>
    <row r="234" spans="1:14" ht="21" customHeight="1">
      <c r="A234" s="443"/>
      <c r="B234" s="370"/>
      <c r="C234" s="371"/>
      <c r="D234" s="362"/>
      <c r="E234" s="389"/>
      <c r="F234" s="320"/>
      <c r="G234" s="285"/>
      <c r="H234" s="390"/>
      <c r="I234" s="289"/>
      <c r="J234" s="288"/>
      <c r="K234" s="287"/>
      <c r="L234" s="365"/>
      <c r="M234" s="205"/>
    </row>
    <row r="235" spans="1:14" ht="21" customHeight="1">
      <c r="A235" s="443"/>
      <c r="B235" s="366"/>
      <c r="C235" s="274"/>
      <c r="D235" s="367"/>
      <c r="E235" s="368"/>
      <c r="F235" s="358"/>
      <c r="G235" s="276"/>
      <c r="H235" s="369"/>
      <c r="I235" s="280"/>
      <c r="J235" s="278"/>
      <c r="K235" s="278"/>
      <c r="L235" s="361"/>
      <c r="N235" s="205"/>
    </row>
    <row r="236" spans="1:14" ht="21" customHeight="1">
      <c r="A236" s="443"/>
      <c r="B236" s="370"/>
      <c r="C236" s="371"/>
      <c r="D236" s="362"/>
      <c r="E236" s="363"/>
      <c r="F236" s="320"/>
      <c r="G236" s="285"/>
      <c r="H236" s="372"/>
      <c r="I236" s="373"/>
      <c r="J236" s="364"/>
      <c r="K236" s="287"/>
      <c r="L236" s="365"/>
      <c r="M236" s="205"/>
    </row>
    <row r="237" spans="1:14" ht="21" customHeight="1">
      <c r="A237" s="443"/>
      <c r="B237" s="273"/>
      <c r="C237" s="274"/>
      <c r="D237" s="275"/>
      <c r="E237" s="357"/>
      <c r="F237" s="359"/>
      <c r="G237" s="359">
        <f>INT(E237*F237)</f>
        <v>0</v>
      </c>
      <c r="H237" s="360"/>
      <c r="I237" s="278"/>
      <c r="J237" s="278"/>
      <c r="K237" s="278"/>
      <c r="L237" s="361"/>
      <c r="N237" s="205"/>
    </row>
    <row r="238" spans="1:14" ht="21" customHeight="1">
      <c r="A238" s="443"/>
      <c r="B238" s="282"/>
      <c r="C238" s="371"/>
      <c r="D238" s="284"/>
      <c r="E238" s="374"/>
      <c r="F238" s="375"/>
      <c r="G238" s="375">
        <f>INT(E238*F238)</f>
        <v>0</v>
      </c>
      <c r="H238" s="376"/>
      <c r="I238" s="287"/>
      <c r="J238" s="287"/>
      <c r="K238" s="287"/>
      <c r="L238" s="365"/>
      <c r="M238" s="205"/>
    </row>
    <row r="239" spans="1:14" ht="21" customHeight="1">
      <c r="A239" s="443"/>
      <c r="B239" s="273"/>
      <c r="C239" s="274"/>
      <c r="D239" s="275"/>
      <c r="E239" s="377"/>
      <c r="F239" s="359"/>
      <c r="G239" s="359">
        <f>SUM(N143)</f>
        <v>0</v>
      </c>
      <c r="H239" s="369"/>
      <c r="I239" s="278"/>
      <c r="J239" s="280"/>
      <c r="K239" s="280"/>
      <c r="L239" s="281"/>
      <c r="N239" s="205"/>
    </row>
    <row r="240" spans="1:14" ht="21" customHeight="1" thickBot="1">
      <c r="A240" s="443"/>
      <c r="B240" s="378" t="s">
        <v>453</v>
      </c>
      <c r="C240" s="379"/>
      <c r="D240" s="380"/>
      <c r="E240" s="381"/>
      <c r="F240" s="382"/>
      <c r="G240" s="382">
        <f>SUM(G225:G238)</f>
        <v>0</v>
      </c>
      <c r="H240" s="383"/>
      <c r="I240" s="384"/>
      <c r="J240" s="385"/>
      <c r="K240" s="385"/>
      <c r="L240" s="386"/>
      <c r="M240" s="205"/>
    </row>
    <row r="241" spans="1:14" ht="21" customHeight="1" thickBot="1">
      <c r="A241" s="443"/>
      <c r="B241" s="338"/>
      <c r="C241" s="338"/>
      <c r="D241" s="338"/>
      <c r="E241" s="338"/>
      <c r="F241" s="338"/>
      <c r="G241" s="338"/>
      <c r="H241" s="338"/>
      <c r="I241" s="338"/>
      <c r="J241" s="338"/>
      <c r="K241" s="338"/>
      <c r="L241" s="338"/>
    </row>
    <row r="242" spans="1:14" ht="21" customHeight="1">
      <c r="A242" s="443"/>
      <c r="B242" s="233" t="s">
        <v>496</v>
      </c>
      <c r="C242" s="234"/>
      <c r="D242" s="234"/>
      <c r="E242" s="234"/>
      <c r="F242" s="234"/>
      <c r="G242" s="234"/>
      <c r="H242" s="234"/>
      <c r="I242" s="234"/>
      <c r="J242" s="234"/>
      <c r="K242" s="234"/>
      <c r="L242" s="235"/>
    </row>
    <row r="243" spans="1:14" ht="21" customHeight="1">
      <c r="A243" s="443"/>
      <c r="B243" s="236"/>
      <c r="C243" s="337" t="s">
        <v>495</v>
      </c>
      <c r="E243" s="238" t="s">
        <v>442</v>
      </c>
      <c r="L243" s="204"/>
    </row>
    <row r="244" spans="1:14" ht="21" customHeight="1">
      <c r="A244" s="443"/>
      <c r="B244" s="236"/>
      <c r="C244" s="337" t="s">
        <v>434</v>
      </c>
      <c r="D244" s="238"/>
      <c r="G244" s="239"/>
      <c r="H244" s="306" t="s">
        <v>464</v>
      </c>
      <c r="I244" s="239"/>
      <c r="J244" s="239"/>
      <c r="K244" s="239"/>
      <c r="L244" s="204"/>
    </row>
    <row r="245" spans="1:14" ht="21" customHeight="1">
      <c r="A245" s="443"/>
      <c r="B245" s="236"/>
      <c r="C245" s="307"/>
      <c r="D245" s="238"/>
      <c r="H245" s="308"/>
      <c r="I245" s="239"/>
      <c r="J245" s="239"/>
      <c r="K245" s="239"/>
      <c r="L245" s="204"/>
    </row>
    <row r="246" spans="1:14" ht="19.5" customHeight="1">
      <c r="A246" s="443"/>
      <c r="B246" s="309" t="s">
        <v>445</v>
      </c>
      <c r="C246" s="393"/>
      <c r="D246" s="242"/>
      <c r="E246" s="242"/>
      <c r="F246" s="242"/>
      <c r="H246" s="310"/>
      <c r="I246" s="239"/>
      <c r="J246" s="310"/>
      <c r="K246" s="239"/>
      <c r="L246" s="311"/>
    </row>
    <row r="247" spans="1:14" ht="21" customHeight="1">
      <c r="A247" s="443"/>
      <c r="B247" s="206"/>
      <c r="C247" s="221"/>
      <c r="D247" s="221"/>
      <c r="E247" s="221"/>
      <c r="F247" s="221"/>
      <c r="G247" s="312"/>
      <c r="H247" s="313"/>
      <c r="I247" s="221"/>
      <c r="J247" s="313"/>
      <c r="K247" s="221"/>
      <c r="L247" s="314"/>
    </row>
    <row r="248" spans="1:14" ht="21" customHeight="1">
      <c r="A248" s="443"/>
      <c r="B248" s="243" t="s">
        <v>396</v>
      </c>
      <c r="C248" s="198" t="s">
        <v>397</v>
      </c>
      <c r="D248" s="198" t="s">
        <v>0</v>
      </c>
      <c r="E248" s="198" t="s">
        <v>332</v>
      </c>
      <c r="F248" s="198" t="s">
        <v>398</v>
      </c>
      <c r="G248" s="198" t="s">
        <v>382</v>
      </c>
      <c r="H248" s="198"/>
      <c r="I248" s="244" t="s">
        <v>383</v>
      </c>
      <c r="J248" s="245"/>
      <c r="K248" s="245"/>
      <c r="L248" s="246"/>
      <c r="M248" s="191"/>
      <c r="N248" s="191"/>
    </row>
    <row r="249" spans="1:14" ht="21" customHeight="1">
      <c r="A249" s="443"/>
      <c r="B249" s="254"/>
      <c r="C249" s="255"/>
      <c r="D249" s="199"/>
      <c r="E249" s="324"/>
      <c r="F249" s="201"/>
      <c r="G249" s="315"/>
      <c r="H249" s="248"/>
      <c r="I249" s="249"/>
      <c r="J249" s="249"/>
      <c r="K249" s="249"/>
      <c r="L249" s="316"/>
      <c r="N249" s="205"/>
    </row>
    <row r="250" spans="1:14" ht="21" customHeight="1">
      <c r="A250" s="443"/>
      <c r="B250" s="387" t="s">
        <v>495</v>
      </c>
      <c r="C250" s="300" t="s">
        <v>434</v>
      </c>
      <c r="D250" s="362" t="s">
        <v>481</v>
      </c>
      <c r="E250" s="363">
        <v>1</v>
      </c>
      <c r="F250" s="320"/>
      <c r="G250" s="285"/>
      <c r="H250" s="320"/>
      <c r="I250" s="287"/>
      <c r="J250" s="364"/>
      <c r="K250" s="287"/>
      <c r="L250" s="365"/>
      <c r="M250" s="205"/>
    </row>
    <row r="251" spans="1:14" ht="21" customHeight="1">
      <c r="A251" s="443"/>
      <c r="B251" s="223"/>
      <c r="C251" s="218"/>
      <c r="D251" s="199"/>
      <c r="E251" s="247"/>
      <c r="F251" s="315"/>
      <c r="G251" s="315"/>
      <c r="H251" s="248"/>
      <c r="I251" s="249"/>
      <c r="J251" s="249"/>
      <c r="K251" s="249"/>
      <c r="L251" s="316"/>
      <c r="N251" s="205"/>
    </row>
    <row r="252" spans="1:14" ht="21" customHeight="1">
      <c r="A252" s="443"/>
      <c r="B252" s="206" t="s">
        <v>448</v>
      </c>
      <c r="C252" s="225"/>
      <c r="D252" s="207" t="s">
        <v>449</v>
      </c>
      <c r="E252" s="250">
        <v>1</v>
      </c>
      <c r="F252" s="208"/>
      <c r="G252" s="319"/>
      <c r="H252" s="208"/>
      <c r="I252" s="322"/>
      <c r="J252" s="323"/>
      <c r="K252" s="481"/>
      <c r="L252" s="482"/>
      <c r="M252" s="205"/>
    </row>
    <row r="253" spans="1:14" ht="21" customHeight="1">
      <c r="A253" s="443"/>
      <c r="B253" s="223"/>
      <c r="C253" s="218"/>
      <c r="D253" s="199"/>
      <c r="E253" s="331"/>
      <c r="F253" s="315"/>
      <c r="G253" s="315"/>
      <c r="H253" s="248"/>
      <c r="I253" s="249"/>
      <c r="J253" s="249"/>
      <c r="K253" s="249"/>
      <c r="L253" s="316"/>
      <c r="N253" s="205"/>
    </row>
    <row r="254" spans="1:14" ht="21" customHeight="1">
      <c r="A254" s="443"/>
      <c r="B254" s="317" t="s">
        <v>450</v>
      </c>
      <c r="C254" s="257"/>
      <c r="D254" s="207" t="s">
        <v>451</v>
      </c>
      <c r="E254" s="332">
        <v>0.17799999999999999</v>
      </c>
      <c r="F254" s="446"/>
      <c r="G254" s="319"/>
      <c r="H254" s="208"/>
      <c r="I254" s="210"/>
      <c r="J254" s="483"/>
      <c r="K254" s="484"/>
      <c r="L254" s="485"/>
      <c r="M254" s="205"/>
    </row>
    <row r="255" spans="1:14" ht="21" customHeight="1">
      <c r="A255" s="443"/>
      <c r="B255" s="223"/>
      <c r="C255" s="218"/>
      <c r="D255" s="199"/>
      <c r="E255" s="324"/>
      <c r="F255" s="315"/>
      <c r="G255" s="315"/>
      <c r="H255" s="248"/>
      <c r="I255" s="249"/>
      <c r="J255" s="249"/>
      <c r="K255" s="249"/>
      <c r="L255" s="316"/>
      <c r="N255" s="205"/>
    </row>
    <row r="256" spans="1:14" ht="21" customHeight="1">
      <c r="A256" s="443"/>
      <c r="B256" s="206" t="s">
        <v>452</v>
      </c>
      <c r="C256" s="220"/>
      <c r="D256" s="207" t="s">
        <v>449</v>
      </c>
      <c r="E256" s="250">
        <v>1</v>
      </c>
      <c r="F256" s="208"/>
      <c r="G256" s="319"/>
      <c r="H256" s="208"/>
      <c r="I256" s="322"/>
      <c r="J256" s="323"/>
      <c r="K256" s="481"/>
      <c r="L256" s="482"/>
      <c r="M256" s="205"/>
    </row>
    <row r="257" spans="1:14" ht="21" customHeight="1">
      <c r="A257" s="443"/>
      <c r="B257" s="394"/>
      <c r="C257" s="218"/>
      <c r="D257" s="395"/>
      <c r="E257" s="396"/>
      <c r="F257" s="201"/>
      <c r="G257" s="247"/>
      <c r="H257" s="202"/>
      <c r="I257" s="397"/>
      <c r="J257" s="249"/>
      <c r="K257" s="249"/>
      <c r="L257" s="316"/>
      <c r="N257" s="205"/>
    </row>
    <row r="258" spans="1:14" ht="21" customHeight="1">
      <c r="A258" s="443"/>
      <c r="B258" s="398"/>
      <c r="C258" s="220"/>
      <c r="D258" s="399"/>
      <c r="E258" s="400"/>
      <c r="F258" s="208"/>
      <c r="G258" s="250"/>
      <c r="H258" s="211"/>
      <c r="I258" s="252"/>
      <c r="J258" s="251"/>
      <c r="K258" s="210"/>
      <c r="L258" s="321"/>
      <c r="M258" s="205"/>
    </row>
    <row r="259" spans="1:14" ht="21" customHeight="1">
      <c r="A259" s="443"/>
      <c r="B259" s="394"/>
      <c r="C259" s="218"/>
      <c r="D259" s="395"/>
      <c r="E259" s="396"/>
      <c r="F259" s="201"/>
      <c r="G259" s="247"/>
      <c r="H259" s="202"/>
      <c r="I259" s="205"/>
      <c r="J259" s="249"/>
      <c r="K259" s="249"/>
      <c r="L259" s="316"/>
      <c r="N259" s="205"/>
    </row>
    <row r="260" spans="1:14" ht="21" customHeight="1">
      <c r="A260" s="443"/>
      <c r="B260" s="398"/>
      <c r="C260" s="220"/>
      <c r="D260" s="399"/>
      <c r="E260" s="401"/>
      <c r="F260" s="208"/>
      <c r="G260" s="250"/>
      <c r="H260" s="402"/>
      <c r="I260" s="212"/>
      <c r="J260" s="403"/>
      <c r="K260" s="210"/>
      <c r="L260" s="321"/>
      <c r="M260" s="205"/>
    </row>
    <row r="261" spans="1:14" ht="21" customHeight="1">
      <c r="A261" s="443"/>
      <c r="B261" s="223"/>
      <c r="C261" s="218"/>
      <c r="D261" s="199"/>
      <c r="E261" s="324"/>
      <c r="F261" s="315"/>
      <c r="G261" s="315">
        <f>INT(E261*F261)</f>
        <v>0</v>
      </c>
      <c r="H261" s="248"/>
      <c r="I261" s="249"/>
      <c r="J261" s="249"/>
      <c r="K261" s="249"/>
      <c r="L261" s="316"/>
      <c r="N261" s="205"/>
    </row>
    <row r="262" spans="1:14" ht="21" customHeight="1">
      <c r="A262" s="443"/>
      <c r="B262" s="224"/>
      <c r="C262" s="220"/>
      <c r="D262" s="207"/>
      <c r="E262" s="325"/>
      <c r="F262" s="319"/>
      <c r="G262" s="319">
        <f>INT(E262*F262)</f>
        <v>0</v>
      </c>
      <c r="H262" s="209"/>
      <c r="I262" s="210"/>
      <c r="J262" s="210"/>
      <c r="K262" s="210"/>
      <c r="L262" s="321"/>
      <c r="M262" s="205"/>
    </row>
    <row r="263" spans="1:14" ht="21" customHeight="1">
      <c r="A263" s="443"/>
      <c r="B263" s="223"/>
      <c r="C263" s="218"/>
      <c r="D263" s="199"/>
      <c r="E263" s="200"/>
      <c r="F263" s="315"/>
      <c r="G263" s="315">
        <f>SUM(N143)</f>
        <v>0</v>
      </c>
      <c r="H263" s="202"/>
      <c r="I263" s="249"/>
      <c r="J263" s="205"/>
      <c r="K263" s="205"/>
      <c r="L263" s="204"/>
      <c r="N263" s="205"/>
    </row>
    <row r="264" spans="1:14" ht="21" customHeight="1" thickBot="1">
      <c r="A264" s="443"/>
      <c r="B264" s="303" t="s">
        <v>453</v>
      </c>
      <c r="C264" s="228"/>
      <c r="D264" s="214"/>
      <c r="E264" s="329"/>
      <c r="F264" s="330"/>
      <c r="G264" s="330">
        <f>SUM(G249:G262)</f>
        <v>0</v>
      </c>
      <c r="H264" s="230"/>
      <c r="I264" s="216"/>
      <c r="J264" s="260"/>
      <c r="K264" s="260"/>
      <c r="L264" s="232"/>
      <c r="M264" s="205"/>
    </row>
    <row r="265" spans="1:14" ht="21" customHeight="1" thickBot="1">
      <c r="A265" s="443"/>
    </row>
    <row r="266" spans="1:14" ht="21" customHeight="1">
      <c r="A266" s="443"/>
      <c r="B266" s="233" t="s">
        <v>497</v>
      </c>
      <c r="C266" s="234"/>
      <c r="D266" s="234"/>
      <c r="E266" s="234"/>
      <c r="F266" s="234"/>
      <c r="G266" s="234"/>
      <c r="H266" s="234"/>
      <c r="I266" s="234"/>
      <c r="J266" s="234"/>
      <c r="K266" s="234"/>
      <c r="L266" s="235"/>
    </row>
    <row r="267" spans="1:14" ht="21" customHeight="1">
      <c r="A267" s="443"/>
      <c r="B267" s="236"/>
      <c r="C267" s="305" t="s">
        <v>498</v>
      </c>
      <c r="E267" s="238" t="s">
        <v>442</v>
      </c>
      <c r="L267" s="204"/>
    </row>
    <row r="268" spans="1:14" ht="21" customHeight="1">
      <c r="A268" s="443"/>
      <c r="B268" s="236"/>
      <c r="C268" s="404"/>
      <c r="D268" s="238"/>
      <c r="G268" s="239"/>
      <c r="H268" s="306" t="s">
        <v>499</v>
      </c>
      <c r="I268" s="239"/>
      <c r="J268" s="239"/>
      <c r="K268" s="239"/>
      <c r="L268" s="204"/>
    </row>
    <row r="269" spans="1:14" ht="21" customHeight="1">
      <c r="A269" s="443"/>
      <c r="B269" s="236"/>
      <c r="C269" s="307"/>
      <c r="D269" s="238"/>
      <c r="H269" s="308"/>
      <c r="I269" s="239"/>
      <c r="J269" s="239"/>
      <c r="K269" s="239"/>
      <c r="L269" s="204"/>
    </row>
    <row r="270" spans="1:14" ht="21" customHeight="1">
      <c r="A270" s="443"/>
      <c r="B270" s="309" t="s">
        <v>445</v>
      </c>
      <c r="C270" s="393"/>
      <c r="D270" s="242"/>
      <c r="E270" s="242"/>
      <c r="F270" s="242"/>
      <c r="H270" s="310"/>
      <c r="I270" s="239"/>
      <c r="J270" s="310"/>
      <c r="K270" s="239"/>
      <c r="L270" s="311"/>
    </row>
    <row r="271" spans="1:14" ht="21" customHeight="1">
      <c r="A271" s="443"/>
      <c r="B271" s="206"/>
      <c r="C271" s="221"/>
      <c r="D271" s="221"/>
      <c r="E271" s="221"/>
      <c r="F271" s="221"/>
      <c r="G271" s="312"/>
      <c r="H271" s="313"/>
      <c r="I271" s="221"/>
      <c r="J271" s="313"/>
      <c r="K271" s="221"/>
      <c r="L271" s="314"/>
    </row>
    <row r="272" spans="1:14" ht="21" customHeight="1">
      <c r="A272" s="443"/>
      <c r="B272" s="243" t="s">
        <v>396</v>
      </c>
      <c r="C272" s="198" t="s">
        <v>397</v>
      </c>
      <c r="D272" s="198" t="s">
        <v>0</v>
      </c>
      <c r="E272" s="198" t="s">
        <v>332</v>
      </c>
      <c r="F272" s="198" t="s">
        <v>398</v>
      </c>
      <c r="G272" s="198" t="s">
        <v>382</v>
      </c>
      <c r="H272" s="198"/>
      <c r="I272" s="244" t="s">
        <v>383</v>
      </c>
      <c r="J272" s="245"/>
      <c r="K272" s="245"/>
      <c r="L272" s="246"/>
      <c r="M272" s="191"/>
      <c r="N272" s="191"/>
    </row>
    <row r="273" spans="1:14" ht="21" customHeight="1">
      <c r="A273" s="443"/>
      <c r="B273" s="223"/>
      <c r="C273" s="218"/>
      <c r="D273" s="199"/>
      <c r="E273" s="247"/>
      <c r="F273" s="315"/>
      <c r="G273" s="315"/>
      <c r="H273" s="248"/>
      <c r="I273" s="249"/>
      <c r="J273" s="249"/>
      <c r="K273" s="249"/>
      <c r="L273" s="316"/>
      <c r="N273" s="205"/>
    </row>
    <row r="274" spans="1:14" ht="21" customHeight="1">
      <c r="A274" s="443"/>
      <c r="B274" s="224" t="s">
        <v>500</v>
      </c>
      <c r="C274" s="225" t="s">
        <v>501</v>
      </c>
      <c r="D274" s="207" t="s">
        <v>502</v>
      </c>
      <c r="E274" s="250">
        <v>1</v>
      </c>
      <c r="F274" s="318"/>
      <c r="G274" s="319"/>
      <c r="H274" s="208"/>
      <c r="I274" s="210"/>
      <c r="J274" s="210"/>
      <c r="K274" s="210"/>
      <c r="L274" s="321"/>
      <c r="M274" s="205"/>
    </row>
    <row r="275" spans="1:14" ht="21" customHeight="1">
      <c r="A275" s="443"/>
      <c r="B275" s="223"/>
      <c r="C275" s="218"/>
      <c r="D275" s="199"/>
      <c r="E275" s="247"/>
      <c r="F275" s="315"/>
      <c r="G275" s="315"/>
      <c r="H275" s="248"/>
      <c r="I275" s="249"/>
      <c r="J275" s="249"/>
      <c r="K275" s="249"/>
      <c r="L275" s="316"/>
      <c r="N275" s="205"/>
    </row>
    <row r="276" spans="1:14" ht="21" customHeight="1">
      <c r="A276" s="443"/>
      <c r="B276" s="206" t="s">
        <v>448</v>
      </c>
      <c r="C276" s="225"/>
      <c r="D276" s="207" t="s">
        <v>449</v>
      </c>
      <c r="E276" s="250">
        <v>1</v>
      </c>
      <c r="F276" s="208"/>
      <c r="G276" s="319"/>
      <c r="H276" s="208"/>
      <c r="I276" s="322"/>
      <c r="J276" s="323"/>
      <c r="K276" s="481"/>
      <c r="L276" s="482"/>
      <c r="M276" s="205"/>
    </row>
    <row r="277" spans="1:14" ht="21" customHeight="1">
      <c r="A277" s="443"/>
      <c r="B277" s="223"/>
      <c r="C277" s="218"/>
      <c r="D277" s="199"/>
      <c r="E277" s="324"/>
      <c r="F277" s="315"/>
      <c r="G277" s="315"/>
      <c r="H277" s="248"/>
      <c r="I277" s="249"/>
      <c r="J277" s="249"/>
      <c r="K277" s="249"/>
      <c r="L277" s="316"/>
      <c r="N277" s="205"/>
    </row>
    <row r="278" spans="1:14" ht="21" customHeight="1">
      <c r="A278" s="443"/>
      <c r="B278" s="317" t="s">
        <v>450</v>
      </c>
      <c r="C278" s="257"/>
      <c r="D278" s="207" t="s">
        <v>451</v>
      </c>
      <c r="E278" s="325">
        <v>1.8560000000000001</v>
      </c>
      <c r="F278" s="446"/>
      <c r="G278" s="319"/>
      <c r="H278" s="208"/>
      <c r="I278" s="210"/>
      <c r="J278" s="483"/>
      <c r="K278" s="484"/>
      <c r="L278" s="485"/>
      <c r="M278" s="205"/>
    </row>
    <row r="279" spans="1:14" ht="21" customHeight="1">
      <c r="A279" s="443"/>
      <c r="B279" s="223"/>
      <c r="C279" s="218"/>
      <c r="D279" s="199"/>
      <c r="E279" s="324"/>
      <c r="F279" s="315"/>
      <c r="G279" s="315"/>
      <c r="H279" s="248"/>
      <c r="I279" s="249"/>
      <c r="J279" s="249"/>
      <c r="K279" s="249"/>
      <c r="L279" s="316"/>
      <c r="N279" s="205"/>
    </row>
    <row r="280" spans="1:14" ht="21" customHeight="1">
      <c r="A280" s="443"/>
      <c r="B280" s="206" t="s">
        <v>452</v>
      </c>
      <c r="C280" s="220"/>
      <c r="D280" s="207" t="s">
        <v>449</v>
      </c>
      <c r="E280" s="250">
        <v>1</v>
      </c>
      <c r="F280" s="208"/>
      <c r="G280" s="319"/>
      <c r="H280" s="208"/>
      <c r="I280" s="322"/>
      <c r="J280" s="323"/>
      <c r="K280" s="481"/>
      <c r="L280" s="482"/>
      <c r="M280" s="205"/>
    </row>
    <row r="281" spans="1:14" ht="21" customHeight="1">
      <c r="A281" s="443"/>
      <c r="B281" s="394"/>
      <c r="C281" s="218"/>
      <c r="D281" s="395"/>
      <c r="E281" s="396"/>
      <c r="F281" s="201"/>
      <c r="G281" s="247"/>
      <c r="H281" s="202"/>
      <c r="I281" s="397"/>
      <c r="J281" s="249"/>
      <c r="K281" s="249"/>
      <c r="L281" s="316"/>
      <c r="N281" s="205"/>
    </row>
    <row r="282" spans="1:14" ht="21" customHeight="1">
      <c r="A282" s="443"/>
      <c r="B282" s="398"/>
      <c r="C282" s="220"/>
      <c r="D282" s="399"/>
      <c r="E282" s="400"/>
      <c r="F282" s="208"/>
      <c r="G282" s="250"/>
      <c r="H282" s="211"/>
      <c r="I282" s="252"/>
      <c r="J282" s="251"/>
      <c r="K282" s="210"/>
      <c r="L282" s="321"/>
      <c r="M282" s="205"/>
    </row>
    <row r="283" spans="1:14" ht="21" customHeight="1">
      <c r="A283" s="443"/>
      <c r="B283" s="394"/>
      <c r="C283" s="218"/>
      <c r="D283" s="395"/>
      <c r="E283" s="396"/>
      <c r="F283" s="201"/>
      <c r="G283" s="247"/>
      <c r="H283" s="202"/>
      <c r="I283" s="205"/>
      <c r="J283" s="249"/>
      <c r="K283" s="249"/>
      <c r="L283" s="316"/>
      <c r="N283" s="205"/>
    </row>
    <row r="284" spans="1:14" ht="21" customHeight="1">
      <c r="A284" s="443"/>
      <c r="B284" s="398"/>
      <c r="C284" s="220"/>
      <c r="D284" s="399"/>
      <c r="E284" s="401"/>
      <c r="F284" s="208"/>
      <c r="G284" s="250"/>
      <c r="H284" s="402"/>
      <c r="I284" s="212"/>
      <c r="J284" s="403"/>
      <c r="K284" s="210"/>
      <c r="L284" s="321"/>
      <c r="M284" s="205"/>
    </row>
    <row r="285" spans="1:14" ht="21" customHeight="1">
      <c r="A285" s="443"/>
      <c r="B285" s="223"/>
      <c r="C285" s="218"/>
      <c r="D285" s="199"/>
      <c r="E285" s="324"/>
      <c r="F285" s="315"/>
      <c r="G285" s="315">
        <f>INT(E285*F285)</f>
        <v>0</v>
      </c>
      <c r="H285" s="248"/>
      <c r="I285" s="249"/>
      <c r="J285" s="249"/>
      <c r="K285" s="249"/>
      <c r="L285" s="316"/>
      <c r="N285" s="205"/>
    </row>
    <row r="286" spans="1:14" ht="21" customHeight="1">
      <c r="A286" s="443"/>
      <c r="B286" s="224"/>
      <c r="C286" s="220"/>
      <c r="D286" s="207"/>
      <c r="E286" s="325"/>
      <c r="F286" s="319"/>
      <c r="G286" s="319">
        <f>INT(E286*F286)</f>
        <v>0</v>
      </c>
      <c r="H286" s="209"/>
      <c r="I286" s="210"/>
      <c r="J286" s="210"/>
      <c r="K286" s="210"/>
      <c r="L286" s="321"/>
      <c r="M286" s="205"/>
    </row>
    <row r="287" spans="1:14" ht="21" customHeight="1">
      <c r="A287" s="443"/>
      <c r="B287" s="223"/>
      <c r="C287" s="218"/>
      <c r="D287" s="199"/>
      <c r="E287" s="200"/>
      <c r="F287" s="315"/>
      <c r="G287" s="315">
        <f>SUM(N167)</f>
        <v>0</v>
      </c>
      <c r="H287" s="202"/>
      <c r="I287" s="249"/>
      <c r="J287" s="205"/>
      <c r="K287" s="205"/>
      <c r="L287" s="204"/>
      <c r="N287" s="205"/>
    </row>
    <row r="288" spans="1:14" ht="21" customHeight="1" thickBot="1">
      <c r="A288" s="443"/>
      <c r="B288" s="303" t="s">
        <v>453</v>
      </c>
      <c r="C288" s="228"/>
      <c r="D288" s="214"/>
      <c r="E288" s="329"/>
      <c r="F288" s="330"/>
      <c r="G288" s="330">
        <f>SUM(G273:G286)</f>
        <v>0</v>
      </c>
      <c r="H288" s="230"/>
      <c r="I288" s="216"/>
      <c r="J288" s="260"/>
      <c r="K288" s="260"/>
      <c r="L288" s="232"/>
      <c r="M288" s="205"/>
    </row>
    <row r="289" spans="1:1" ht="21" customHeight="1">
      <c r="A289" s="443"/>
    </row>
  </sheetData>
  <mergeCells count="34">
    <mergeCell ref="K256:L256"/>
    <mergeCell ref="K276:L276"/>
    <mergeCell ref="J278:L278"/>
    <mergeCell ref="K280:L280"/>
    <mergeCell ref="K208:L208"/>
    <mergeCell ref="K228:L228"/>
    <mergeCell ref="J230:L230"/>
    <mergeCell ref="K232:L232"/>
    <mergeCell ref="K252:L252"/>
    <mergeCell ref="J254:L254"/>
    <mergeCell ref="J206:L206"/>
    <mergeCell ref="K108:L108"/>
    <mergeCell ref="J110:L110"/>
    <mergeCell ref="K112:L112"/>
    <mergeCell ref="K136:L136"/>
    <mergeCell ref="K138:L138"/>
    <mergeCell ref="K156:L156"/>
    <mergeCell ref="J158:L158"/>
    <mergeCell ref="K160:L160"/>
    <mergeCell ref="K180:L180"/>
    <mergeCell ref="K182:L182"/>
    <mergeCell ref="K204:L204"/>
    <mergeCell ref="K88:L88"/>
    <mergeCell ref="K12:L12"/>
    <mergeCell ref="J14:L14"/>
    <mergeCell ref="K16:L16"/>
    <mergeCell ref="K36:L36"/>
    <mergeCell ref="J38:L38"/>
    <mergeCell ref="K40:L40"/>
    <mergeCell ref="K60:L60"/>
    <mergeCell ref="J62:L62"/>
    <mergeCell ref="K64:L64"/>
    <mergeCell ref="K84:L84"/>
    <mergeCell ref="J86:L86"/>
  </mergeCells>
  <phoneticPr fontId="2"/>
  <printOptions gridLinesSet="0"/>
  <pageMargins left="0.55118110236220474" right="0.31496062992125984" top="0.62992125984251968" bottom="0.19685039370078741" header="0.31496062992125984" footer="0.31496062992125984"/>
  <pageSetup paperSize="9" orientation="landscape" r:id="rId1"/>
  <rowBreaks count="11" manualBreakCount="11">
    <brk id="25" max="16383" man="1"/>
    <brk id="49" max="16383" man="1"/>
    <brk id="73" max="16383" man="1"/>
    <brk id="97" max="16383" man="1"/>
    <brk id="121" max="16383" man="1"/>
    <brk id="145" max="16383" man="1"/>
    <brk id="169" max="16383" man="1"/>
    <brk id="193" max="16383" man="1"/>
    <brk id="217" max="16383" man="1"/>
    <brk id="241" max="16383" man="1"/>
    <brk id="2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9</vt:i4>
      </vt:variant>
    </vt:vector>
  </HeadingPairs>
  <TitlesOfParts>
    <vt:vector size="24" baseType="lpstr">
      <vt:lpstr>設計書鏡（参考資料）</vt:lpstr>
      <vt:lpstr>共通費（A・AM・AE合体）</vt:lpstr>
      <vt:lpstr>A_経費</vt:lpstr>
      <vt:lpstr>A_総括</vt:lpstr>
      <vt:lpstr>A_明細</vt:lpstr>
      <vt:lpstr>A_別紙明細</vt:lpstr>
      <vt:lpstr>A_代価</vt:lpstr>
      <vt:lpstr>AM_経費</vt:lpstr>
      <vt:lpstr>AM_総括 </vt:lpstr>
      <vt:lpstr>AM_明細 (美佐野加圧ポンプ場)</vt:lpstr>
      <vt:lpstr>AM_代価表</vt:lpstr>
      <vt:lpstr>AE_経費</vt:lpstr>
      <vt:lpstr>AE_建築電気内訳表</vt:lpstr>
      <vt:lpstr>AE_電気1.電灯分岐設備</vt:lpstr>
      <vt:lpstr>AE_電代価表</vt:lpstr>
      <vt:lpstr>JR_PAGE_ANCHOR_0_1</vt:lpstr>
      <vt:lpstr>A_経費!Print_Area</vt:lpstr>
      <vt:lpstr>AE_経費!Print_Area</vt:lpstr>
      <vt:lpstr>AE_建築電気内訳表!Print_Area</vt:lpstr>
      <vt:lpstr>AE_電気1.電灯分岐設備!Print_Area</vt:lpstr>
      <vt:lpstr>AE_電代価表!Print_Area</vt:lpstr>
      <vt:lpstr>AM_経費!Print_Area</vt:lpstr>
      <vt:lpstr>'AM_総括 '!Print_Area</vt:lpstr>
      <vt:lpstr>'共通費（A・AM・AE合体）'!Print_Area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2026-07-21T07:24:44Z</cp:lastPrinted>
  <dcterms:created xsi:type="dcterms:W3CDTF">2011-11-02T01:51:38Z</dcterms:created>
  <dcterms:modified xsi:type="dcterms:W3CDTF">2026-07-28T10:22:17Z</dcterms:modified>
</cp:coreProperties>
</file>