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updateLinks="always" codeName="ThisWorkbook" defaultThemeVersion="124226"/>
  <xr:revisionPtr revIDLastSave="0" documentId="13_ncr:1_{A8580D91-50D5-4A7D-A0D6-9C0E15710433}" xr6:coauthVersionLast="47" xr6:coauthVersionMax="47" xr10:uidLastSave="{00000000-0000-0000-0000-000000000000}"/>
  <bookViews>
    <workbookView xWindow="28680" yWindow="-120" windowWidth="29040" windowHeight="15720" tabRatio="837" xr2:uid="{00000000-000D-0000-FFFF-FFFF00000000}"/>
  </bookViews>
  <sheets>
    <sheet name="表紙" sheetId="48" r:id="rId1"/>
    <sheet name="総括表" sheetId="50" r:id="rId2"/>
    <sheet name="土工集計表" sheetId="67" r:id="rId3"/>
    <sheet name="土量計算書" sheetId="52" r:id="rId4"/>
    <sheet name="防災工集計表" sheetId="69" r:id="rId5"/>
    <sheet name="撤去工集計表" sheetId="68" r:id="rId6"/>
    <sheet name="仮設工集計表" sheetId="65" r:id="rId7"/>
    <sheet name="敷鉄板計算書" sheetId="66" r:id="rId8"/>
    <sheet name="単位数量計算書 " sheetId="60" r:id="rId9"/>
    <sheet name="沈砂桝・土砂流出防止柵" sheetId="61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_" localSheetId="7">#REF!</definedName>
    <definedName name="_">#REF!</definedName>
    <definedName name="____CBR1">#REF!</definedName>
    <definedName name="____h1">#REF!</definedName>
    <definedName name="____h2">#REF!</definedName>
    <definedName name="____h3">#REF!</definedName>
    <definedName name="____SD1">#REF!</definedName>
    <definedName name="___a1">#REF!</definedName>
    <definedName name="___a2">#REF!</definedName>
    <definedName name="___a3">#REF!</definedName>
    <definedName name="___ABA1">[1]面積!#REF!</definedName>
    <definedName name="___ABA2">[1]面積!#REF!</definedName>
    <definedName name="___ABB1">[1]面積!#REF!</definedName>
    <definedName name="___ABB2">[1]面積!#REF!</definedName>
    <definedName name="___APR1">[2]Ａ1ランプ!#REF!</definedName>
    <definedName name="___APR2">[2]Ａ1ランプ!#REF!</definedName>
    <definedName name="___APR3">[2]Ａ1ランプ!#REF!</definedName>
    <definedName name="___APR4">[2]Ａ1ランプ!#REF!</definedName>
    <definedName name="___b1">#REF!</definedName>
    <definedName name="___b2">#REF!</definedName>
    <definedName name="___B3">#REF!</definedName>
    <definedName name="___B31">#REF!</definedName>
    <definedName name="___B32">#REF!</definedName>
    <definedName name="___B33">#REF!</definedName>
    <definedName name="___B34">#REF!</definedName>
    <definedName name="___B35">#REF!</definedName>
    <definedName name="___B36">#REF!</definedName>
    <definedName name="___B41">#REF!</definedName>
    <definedName name="___B42">#REF!</definedName>
    <definedName name="___B43">#REF!</definedName>
    <definedName name="___B44">#REF!</definedName>
    <definedName name="___B45">#REF!</definedName>
    <definedName name="___B46">#REF!</definedName>
    <definedName name="___CBR1">#REF!</definedName>
    <definedName name="___CH1">#REF!</definedName>
    <definedName name="___h1">#REF!</definedName>
    <definedName name="___h2">#REF!</definedName>
    <definedName name="___h3">#REF!</definedName>
    <definedName name="___HAN1">#REF!</definedName>
    <definedName name="___INP1">[3]NO.1発進!#REF!</definedName>
    <definedName name="___KA1">[4]函渠1!#REF!</definedName>
    <definedName name="___KA2">[4]函渠1!#REF!</definedName>
    <definedName name="___KA3">[4]函渠1!#REF!</definedName>
    <definedName name="___KA4">[4]函渠1!#REF!</definedName>
    <definedName name="___KA5">[4]函渠1!#REF!</definedName>
    <definedName name="___KA6">[4]函渠1!#REF!</definedName>
    <definedName name="___KA7">[4]函渠1!#REF!</definedName>
    <definedName name="___KA8">[4]函渠1!#REF!</definedName>
    <definedName name="___KA9">[4]函渠1!#REF!</definedName>
    <definedName name="___kb1">#REF!</definedName>
    <definedName name="___kb2">#REF!</definedName>
    <definedName name="___kb3">#REF!</definedName>
    <definedName name="___KB4">[4]函渠1!#REF!</definedName>
    <definedName name="___KB5">[4]函渠1!#REF!</definedName>
    <definedName name="___KB6">[4]函渠1!#REF!</definedName>
    <definedName name="___KB7">[4]函渠1!#REF!</definedName>
    <definedName name="___KB8">[4]函渠1!#REF!</definedName>
    <definedName name="___KB9">[4]函渠1!#REF!</definedName>
    <definedName name="___kh1">#REF!</definedName>
    <definedName name="___kh2">#REF!</definedName>
    <definedName name="___kh3">#REF!</definedName>
    <definedName name="___kon120">[5]設定・掘幅!$S$6:$V$22</definedName>
    <definedName name="___kon90">[5]設定・掘幅!$O$6:$R$22</definedName>
    <definedName name="___ksb2">#REF!</definedName>
    <definedName name="___lb1">#REF!</definedName>
    <definedName name="___lb2">#REF!</definedName>
    <definedName name="___lb3">#REF!</definedName>
    <definedName name="___lb4">#REF!</definedName>
    <definedName name="___lb5">#REF!</definedName>
    <definedName name="___lh1">#REF!</definedName>
    <definedName name="___lh2">#REF!</definedName>
    <definedName name="___lh3">#REF!</definedName>
    <definedName name="___lh4">#REF!</definedName>
    <definedName name="___lh5">#REF!</definedName>
    <definedName name="___ply2" localSheetId="5">[6]!ply</definedName>
    <definedName name="___ply2" localSheetId="2">[6]!ply</definedName>
    <definedName name="___ply2" localSheetId="4">[6]!ply</definedName>
    <definedName name="___ply2">[6]!ply</definedName>
    <definedName name="___PR2">[2]Ａ1ランプ!#REF!</definedName>
    <definedName name="___PR3">[2]Ａ1ランプ!#REF!</definedName>
    <definedName name="___PR4">[2]Ａ1ランプ!#REF!</definedName>
    <definedName name="___PRI1">[2]Ａ1ランプ!#REF!</definedName>
    <definedName name="___rb1">#REF!</definedName>
    <definedName name="___rb2">#REF!</definedName>
    <definedName name="___rb3">#REF!</definedName>
    <definedName name="___rb4">#REF!</definedName>
    <definedName name="___rb5">#REF!</definedName>
    <definedName name="___rh1">#REF!</definedName>
    <definedName name="___RH14">#REF!</definedName>
    <definedName name="___rh2">#REF!</definedName>
    <definedName name="___RH24">#REF!</definedName>
    <definedName name="___rh3">#REF!</definedName>
    <definedName name="___rh4">#REF!</definedName>
    <definedName name="___rh5">#REF!</definedName>
    <definedName name="___SD1">#REF!</definedName>
    <definedName name="___SUB1">[2]Ａ1ランプ!#REF!</definedName>
    <definedName name="___SUB2">[2]Ａ1ランプ!#REF!</definedName>
    <definedName name="___SUB3">[2]Ａ1ランプ!#REF!</definedName>
    <definedName name="___T1">#REF!</definedName>
    <definedName name="___WID7">#REF!</definedName>
    <definedName name="___yb1">#REF!</definedName>
    <definedName name="___yb2">#REF!</definedName>
    <definedName name="___yb3">#REF!</definedName>
    <definedName name="___yb4">#REF!</definedName>
    <definedName name="___yb5">#REF!</definedName>
    <definedName name="___yb6">#REF!</definedName>
    <definedName name="___yh1">#REF!</definedName>
    <definedName name="___yh2">#REF!</definedName>
    <definedName name="___yh3">#REF!</definedName>
    <definedName name="___yh4">#REF!</definedName>
    <definedName name="___yh5">#REF!</definedName>
    <definedName name="___yh6">#REF!</definedName>
    <definedName name="___yh7">#REF!</definedName>
    <definedName name="__123Graph_A" hidden="1">[7]排水工!#REF!</definedName>
    <definedName name="__123Graph_B" hidden="1">[8]笠石!#REF!</definedName>
    <definedName name="__123Graph_LBL_A" hidden="1">[7]排水工!#REF!</definedName>
    <definedName name="__123Graph_X" hidden="1">[7]排水工!#REF!</definedName>
    <definedName name="__a1">#REF!</definedName>
    <definedName name="__a2">#REF!</definedName>
    <definedName name="__a3">#REF!</definedName>
    <definedName name="__A650000">#REF!</definedName>
    <definedName name="__AAA1">#REF!</definedName>
    <definedName name="__aaa111" hidden="1">{#N/A,#N/A,TRUE,"扉体";#N/A,#N/A,TRUE,"ローラ";#N/A,#N/A,TRUE,"戸当り";#N/A,#N/A,TRUE,"開閉機"}</definedName>
    <definedName name="__ABA1">[1]面積!#REF!</definedName>
    <definedName name="__ABA2">[1]面積!#REF!</definedName>
    <definedName name="__ABB1">[1]面積!#REF!</definedName>
    <definedName name="__ABB2">[1]面積!#REF!</definedName>
    <definedName name="__APR1">[2]Ａ1ランプ!#REF!</definedName>
    <definedName name="__APR2">[2]Ａ1ランプ!#REF!</definedName>
    <definedName name="__APR3">[2]Ａ1ランプ!#REF!</definedName>
    <definedName name="__APR4">[2]Ａ1ランプ!#REF!</definedName>
    <definedName name="__b1">#REF!</definedName>
    <definedName name="__b2">#REF!</definedName>
    <definedName name="__B3">#REF!</definedName>
    <definedName name="__B31">#REF!</definedName>
    <definedName name="__B32">#REF!</definedName>
    <definedName name="__B33">#REF!</definedName>
    <definedName name="__B34">#REF!</definedName>
    <definedName name="__B35">#REF!</definedName>
    <definedName name="__B36">#REF!</definedName>
    <definedName name="__B41">#REF!</definedName>
    <definedName name="__B42">#REF!</definedName>
    <definedName name="__B43">#REF!</definedName>
    <definedName name="__B44">#REF!</definedName>
    <definedName name="__B45">#REF!</definedName>
    <definedName name="__B46">#REF!</definedName>
    <definedName name="__CBR1">#REF!</definedName>
    <definedName name="__CH1">#REF!</definedName>
    <definedName name="__h1">#REF!</definedName>
    <definedName name="__h2">#REF!</definedName>
    <definedName name="__h3">#REF!</definedName>
    <definedName name="__HAN1">#REF!</definedName>
    <definedName name="__INP1">[3]NO.1発進!#REF!</definedName>
    <definedName name="__KA1">[4]函渠1!#REF!</definedName>
    <definedName name="__KA2">[4]函渠1!#REF!</definedName>
    <definedName name="__KA3">[4]函渠1!#REF!</definedName>
    <definedName name="__KA4">[4]函渠1!#REF!</definedName>
    <definedName name="__KA5">[4]函渠1!#REF!</definedName>
    <definedName name="__KA6">[4]函渠1!#REF!</definedName>
    <definedName name="__KA7">[4]函渠1!#REF!</definedName>
    <definedName name="__KA8">[4]函渠1!#REF!</definedName>
    <definedName name="__KA9">[4]函渠1!#REF!</definedName>
    <definedName name="__kb1">#REF!</definedName>
    <definedName name="__kb2">#REF!</definedName>
    <definedName name="__kb3">#REF!</definedName>
    <definedName name="__KB4">[4]函渠1!#REF!</definedName>
    <definedName name="__KB5">[4]函渠1!#REF!</definedName>
    <definedName name="__KB6">[4]函渠1!#REF!</definedName>
    <definedName name="__KB7">[4]函渠1!#REF!</definedName>
    <definedName name="__KB8">[4]函渠1!#REF!</definedName>
    <definedName name="__KB9">[4]函渠1!#REF!</definedName>
    <definedName name="__key1" hidden="1">[9]延長調書!#REF!</definedName>
    <definedName name="__Key2" localSheetId="7" hidden="1">#REF!</definedName>
    <definedName name="__Key2" hidden="1">#REF!</definedName>
    <definedName name="__kh1">#REF!</definedName>
    <definedName name="__kh2">#REF!</definedName>
    <definedName name="__kh3">#REF!</definedName>
    <definedName name="__kon120">[5]設定・掘幅!$S$6:$V$22</definedName>
    <definedName name="__kon90">[5]設定・掘幅!$O$6:$R$22</definedName>
    <definedName name="__ksb2">#REF!</definedName>
    <definedName name="__lb1">#REF!</definedName>
    <definedName name="__lb2">#REF!</definedName>
    <definedName name="__lb3">#REF!</definedName>
    <definedName name="__lb4">#REF!</definedName>
    <definedName name="__lb5">#REF!</definedName>
    <definedName name="__lh1">#REF!</definedName>
    <definedName name="__lh2">#REF!</definedName>
    <definedName name="__lh3">#REF!</definedName>
    <definedName name="__lh4">#REF!</definedName>
    <definedName name="__lh5">#REF!</definedName>
    <definedName name="__NH1">[10]P1上!#REF!</definedName>
    <definedName name="__NH2">[10]P1上!#REF!</definedName>
    <definedName name="__NH3">[10]P1上!#REF!</definedName>
    <definedName name="__NL2">[10]P1上!#REF!</definedName>
    <definedName name="__ply2" localSheetId="5">[6]!ply</definedName>
    <definedName name="__ply2" localSheetId="2">[6]!ply</definedName>
    <definedName name="__ply2" localSheetId="4">[6]!ply</definedName>
    <definedName name="__ply2">[6]!ply</definedName>
    <definedName name="__PR2">[2]Ａ1ランプ!#REF!</definedName>
    <definedName name="__PR3">[2]Ａ1ランプ!#REF!</definedName>
    <definedName name="__PR4">[2]Ａ1ランプ!#REF!</definedName>
    <definedName name="__PRI1">[2]Ａ1ランプ!#REF!</definedName>
    <definedName name="__PU3">#REF!</definedName>
    <definedName name="__rb1">#REF!</definedName>
    <definedName name="__rb2">#REF!</definedName>
    <definedName name="__rb3">#REF!</definedName>
    <definedName name="__rb4">#REF!</definedName>
    <definedName name="__rb5">#REF!</definedName>
    <definedName name="__rh1">#REF!</definedName>
    <definedName name="__RH14">#REF!</definedName>
    <definedName name="__rh2">#REF!</definedName>
    <definedName name="__RH24">#REF!</definedName>
    <definedName name="__rh3">#REF!</definedName>
    <definedName name="__rh4">#REF!</definedName>
    <definedName name="__rh5">#REF!</definedName>
    <definedName name="__SD1">#REF!</definedName>
    <definedName name="__SUB1">[2]Ａ1ランプ!#REF!</definedName>
    <definedName name="__SUB2">[2]Ａ1ランプ!#REF!</definedName>
    <definedName name="__SUB3">[2]Ａ1ランプ!#REF!</definedName>
    <definedName name="__T1">#REF!</definedName>
    <definedName name="__WID7">#REF!</definedName>
    <definedName name="__yb1">#REF!</definedName>
    <definedName name="__yb2">#REF!</definedName>
    <definedName name="__yb3">#REF!</definedName>
    <definedName name="__yb4">#REF!</definedName>
    <definedName name="__yb5">#REF!</definedName>
    <definedName name="__yb6">#REF!</definedName>
    <definedName name="__yh1">#REF!</definedName>
    <definedName name="__yh2">#REF!</definedName>
    <definedName name="__yh3">#REF!</definedName>
    <definedName name="__yh4">#REF!</definedName>
    <definedName name="__yh5">#REF!</definedName>
    <definedName name="__yh6">#REF!</definedName>
    <definedName name="__yh7">#REF!</definedName>
    <definedName name="_0P">[1]面積!#REF!</definedName>
    <definedName name="_1" localSheetId="7">#REF!</definedName>
    <definedName name="_１">[11]土工!$B$2</definedName>
    <definedName name="_1.表紙">#REF!</definedName>
    <definedName name="_1.表題部">#REF!</definedName>
    <definedName name="_1_2" localSheetId="7">[12]集計表!#REF!</definedName>
    <definedName name="_1_2">[12]集計表!#REF!</definedName>
    <definedName name="_10">#REF!</definedName>
    <definedName name="_10.0号ﾏﾝﾎｰﾙ組合">#REF!</definedName>
    <definedName name="_10.掘削深平均計">#REF!</definedName>
    <definedName name="_10_6">[12]集計表!#REF!</definedName>
    <definedName name="_10A">[1]面積!#REF!</definedName>
    <definedName name="_10a3_">#REF!</definedName>
    <definedName name="_10B">[1]面積!#REF!</definedName>
    <definedName name="_10C">[1]面積!#REF!</definedName>
    <definedName name="_10F">[2]Ａ1ランプ!#REF!</definedName>
    <definedName name="_10M24045_" localSheetId="7">#REF!</definedName>
    <definedName name="_10M24045_">#REF!</definedName>
    <definedName name="_10P">[1]面積!#REF!</definedName>
    <definedName name="_11.BOX部土工">#REF!</definedName>
    <definedName name="_11.ﾏｼﾝﾎｰﾙ組合">#REF!</definedName>
    <definedName name="_11.立坑土留2">#REF!</definedName>
    <definedName name="_11b1_">#REF!</definedName>
    <definedName name="_11F">[2]Ａ1ランプ!#REF!</definedName>
    <definedName name="_11M27045_" localSheetId="7">#REF!</definedName>
    <definedName name="_11M27045_">#REF!</definedName>
    <definedName name="_12.小口径汚水桝">#REF!</definedName>
    <definedName name="_12.土工控除1">[13]NO.9土工控除!#REF!</definedName>
    <definedName name="_12_7">[12]集計表!#REF!</definedName>
    <definedName name="_120空伏せ">#REF!</definedName>
    <definedName name="_12b2_">#REF!</definedName>
    <definedName name="_12F">[2]Ａ1ランプ!#REF!</definedName>
    <definedName name="_12M30045_" localSheetId="7">#REF!</definedName>
    <definedName name="_12M30045_">#REF!</definedName>
    <definedName name="_13.土工控除2">#REF!</definedName>
    <definedName name="_13.副管数量">#REF!</definedName>
    <definedName name="_13B3_">#REF!</definedName>
    <definedName name="_13F">[2]Ａ1ランプ!#REF!</definedName>
    <definedName name="_14.土工計算書">#REF!</definedName>
    <definedName name="_14.路面覆工">#REF!</definedName>
    <definedName name="_14_8">[12]集計表!#REF!</definedName>
    <definedName name="_14CH1_">#REF!</definedName>
    <definedName name="_14F">[2]Ａ1ランプ!#REF!</definedName>
    <definedName name="_15.土工平均計算">#REF!</definedName>
    <definedName name="_15a1_">#REF!</definedName>
    <definedName name="_15Criteria_2">#REF!</definedName>
    <definedName name="_15F">[2]Ａ1ランプ!#REF!</definedName>
    <definedName name="_15M20045_">#REF!</definedName>
    <definedName name="_16.蓋撤去・設置">#REF!</definedName>
    <definedName name="_16a2_">#REF!</definedName>
    <definedName name="_16Criteria_3">#REF!</definedName>
    <definedName name="_16F">[2]Ａ1ランプ!#REF!</definedName>
    <definedName name="_16M22045_">#REF!</definedName>
    <definedName name="_17a3_" localSheetId="7">#REF!</definedName>
    <definedName name="_17a3_">#REF!</definedName>
    <definedName name="_17Database_2">#REF!</definedName>
    <definedName name="_17E3_">#REF!</definedName>
    <definedName name="_17F">[2]Ａ1ランプ!#REF!</definedName>
    <definedName name="_17M24045_">#REF!</definedName>
    <definedName name="_180空伏せ">#REF!</definedName>
    <definedName name="_18b1_">#REF!</definedName>
    <definedName name="_18E3_">#REF!</definedName>
    <definedName name="_18F">[2]Ａ1ランプ!#REF!</definedName>
    <definedName name="_18h1_" localSheetId="7">#REF!</definedName>
    <definedName name="_18h1_">#REF!</definedName>
    <definedName name="_18M27045_">#REF!</definedName>
    <definedName name="_19b2_">#REF!</definedName>
    <definedName name="_19Extract_2">#REF!</definedName>
    <definedName name="_19F">[2]Ａ1ランプ!#REF!</definedName>
    <definedName name="_19h2_" localSheetId="7">#REF!</definedName>
    <definedName name="_19h2_">#REF!</definedName>
    <definedName name="_19M30045_">#REF!</definedName>
    <definedName name="_1A">[1]面積!#REF!</definedName>
    <definedName name="_1B">[1]面積!#REF!</definedName>
    <definedName name="_1C">[1]面積!#REF!</definedName>
    <definedName name="_1P">[1]面積!#REF!</definedName>
    <definedName name="_1PAGE" localSheetId="7">#REF!</definedName>
    <definedName name="_1PAGE">#REF!</definedName>
    <definedName name="_1号横断暗渠">#REF!</definedName>
    <definedName name="_2" localSheetId="7">#REF!</definedName>
    <definedName name="_2">[12]集計表!#REF!</definedName>
    <definedName name="_2.数量総括表">#REF!</definedName>
    <definedName name="_2_2">[12]集計表!#REF!</definedName>
    <definedName name="_2_3" localSheetId="7">[12]集計表!#REF!</definedName>
    <definedName name="_2_3">[12]集計表!#REF!</definedName>
    <definedName name="_20B3_">#REF!</definedName>
    <definedName name="_20F">[2]Ａ1ランプ!#REF!</definedName>
    <definedName name="_20h1_">#REF!</definedName>
    <definedName name="_20h3_">#REF!</definedName>
    <definedName name="_21.日数算出">#REF!</definedName>
    <definedName name="_21CH1_">#REF!</definedName>
    <definedName name="_21h2_">#REF!</definedName>
    <definedName name="_21M20045_">#REF!</definedName>
    <definedName name="_22.工事工程表">#REF!</definedName>
    <definedName name="_22Criteria_2">#REF!</definedName>
    <definedName name="_22h3_">#REF!</definedName>
    <definedName name="_22M22045_">#REF!</definedName>
    <definedName name="_23.鋼材運搬費">#REF!</definedName>
    <definedName name="_23Criteria_3">#REF!</definedName>
    <definedName name="_23L_比較表Ⅰ">#REF!</definedName>
    <definedName name="_23M24045_">#REF!</definedName>
    <definedName name="_24.日当作業量">#REF!</definedName>
    <definedName name="_24E3_">#REF!</definedName>
    <definedName name="_24L_比較表Ⅱ">#REF!</definedName>
    <definedName name="_24M27045_">#REF!</definedName>
    <definedName name="_25h1_">#REF!</definedName>
    <definedName name="_25M20045_">#REF!</definedName>
    <definedName name="_25M30045_">#REF!</definedName>
    <definedName name="_26h2_">#REF!</definedName>
    <definedName name="_26M22045_">#REF!</definedName>
    <definedName name="_26N123_">#REF!</definedName>
    <definedName name="_27h3_">#REF!</definedName>
    <definedName name="_27M24045_">#REF!</definedName>
    <definedName name="_27N24045_">#REF!</definedName>
    <definedName name="_28M20045_">#REF!</definedName>
    <definedName name="_28M27045_">#REF!</definedName>
    <definedName name="_28P1_">#REF!</definedName>
    <definedName name="_29M22045_">#REF!</definedName>
    <definedName name="_29M30045_">#REF!</definedName>
    <definedName name="_29ｑ１_">#REF!</definedName>
    <definedName name="_2A">[1]面積!#REF!</definedName>
    <definedName name="_2B">[1]面積!#REF!</definedName>
    <definedName name="_2C">[1]面積!#REF!</definedName>
    <definedName name="_2P">[1]面積!#REF!</definedName>
    <definedName name="_2PAGE" localSheetId="7">#REF!</definedName>
    <definedName name="_2PAGE">#REF!</definedName>
    <definedName name="_3" localSheetId="7">#REF!</definedName>
    <definedName name="_3">[12]集計表!#REF!</definedName>
    <definedName name="_3.土留工集計表">#REF!</definedName>
    <definedName name="_3_4" localSheetId="7">[12]集計表!#REF!</definedName>
    <definedName name="_3_4">[12]集計表!#REF!</definedName>
    <definedName name="_30M_B_比較表Ⅰ">#REF!</definedName>
    <definedName name="_30M24045_">#REF!</definedName>
    <definedName name="_30ｑ２_">#REF!</definedName>
    <definedName name="_31M_B_比較表Ⅱ">#REF!</definedName>
    <definedName name="_31M27045_">#REF!</definedName>
    <definedName name="_31ｑ３_">#REF!</definedName>
    <definedName name="_32M30045_">#REF!</definedName>
    <definedName name="_32N123_">#REF!</definedName>
    <definedName name="_32ｓ１_">#REF!</definedName>
    <definedName name="_33N123_">#REF!</definedName>
    <definedName name="_33N24045_">#REF!</definedName>
    <definedName name="_33ｓ２_">#REF!</definedName>
    <definedName name="_34N24045_">#REF!</definedName>
    <definedName name="_34P1_">#REF!</definedName>
    <definedName name="_35ｑ１_">#REF!</definedName>
    <definedName name="_360空伏せ">#REF!</definedName>
    <definedName name="_36P1_">#REF!</definedName>
    <definedName name="_36ｑ２_">#REF!</definedName>
    <definedName name="_37ｑ１_">#REF!</definedName>
    <definedName name="_37ｑ３_">#REF!</definedName>
    <definedName name="_38ｑ２_">#REF!</definedName>
    <definedName name="_38ｓ１_">#REF!</definedName>
    <definedName name="_39ｑ３_">#REF!</definedName>
    <definedName name="_39ｓ２_">#REF!</definedName>
    <definedName name="_3A">[1]面積!#REF!</definedName>
    <definedName name="_3B">[1]面積!#REF!</definedName>
    <definedName name="_3C">[1]面積!#REF!</definedName>
    <definedName name="_3P">[2]Ａ1ランプ!#REF!</definedName>
    <definedName name="_3PAGE" localSheetId="7">#REF!</definedName>
    <definedName name="_3PAGE">#REF!</definedName>
    <definedName name="_4">[12]集計表!#REF!</definedName>
    <definedName name="_4.圧送管材料表">#REF!</definedName>
    <definedName name="_4.土工集計表">#REF!</definedName>
    <definedName name="_4.舗装集計表">#REF!</definedName>
    <definedName name="_4_3" localSheetId="7">[12]集計表!#REF!</definedName>
    <definedName name="_4_3">[12]集計表!#REF!</definedName>
    <definedName name="_4_5" localSheetId="7">[12]集計表!#REF!</definedName>
    <definedName name="_4_5">[12]集計表!#REF!</definedName>
    <definedName name="_40ｓ１_">#REF!</definedName>
    <definedName name="_41ｓ２_">#REF!</definedName>
    <definedName name="_4A">[1]面積!#REF!</definedName>
    <definedName name="_4B">[1]面積!#REF!</definedName>
    <definedName name="_4C">[1]面積!#REF!</definedName>
    <definedName name="_4D">[2]Ａ1ランプ!#REF!</definedName>
    <definedName name="_4P">[2]Ａ1ランプ!#REF!</definedName>
    <definedName name="_4PAGE">#REF!</definedName>
    <definedName name="_5">[12]集計表!#REF!</definedName>
    <definedName name="_5.空伏工">#REF!</definedName>
    <definedName name="_5.舗装集計表">#REF!</definedName>
    <definedName name="_5_6" localSheetId="7">[12]集計表!#REF!</definedName>
    <definedName name="_5_6">[12]集計表!#REF!</definedName>
    <definedName name="_500×500×600B">#REF!</definedName>
    <definedName name="_5A">[1]面積!#REF!</definedName>
    <definedName name="_5B">[2]Ａ1ランプ!#REF!</definedName>
    <definedName name="_5C">[1]面積!#REF!</definedName>
    <definedName name="_5F">[2]Ａ1ランプ!#REF!</definedName>
    <definedName name="_5P">[1]面積!#REF!</definedName>
    <definedName name="_6">[12]集計表!#REF!</definedName>
    <definedName name="_6.1号現場打集計">#REF!</definedName>
    <definedName name="_6.VS基礎工">#REF!</definedName>
    <definedName name="_6.仮設備工">#REF!</definedName>
    <definedName name="_6_4" localSheetId="7">[12]集計表!#REF!</definedName>
    <definedName name="_6_4">[12]集計表!#REF!</definedName>
    <definedName name="_6_7" localSheetId="7">[12]集計表!#REF!</definedName>
    <definedName name="_6_7">[12]集計表!#REF!</definedName>
    <definedName name="_6A">[1]面積!#REF!</definedName>
    <definedName name="_6B">[2]Ａ1ランプ!#REF!</definedName>
    <definedName name="_6C">[1]面積!#REF!</definedName>
    <definedName name="_6P">[1]面積!#REF!</definedName>
    <definedName name="_7">[12]集計表!#REF!</definedName>
    <definedName name="_7.管渠布設一覧">#REF!</definedName>
    <definedName name="_7.土工計算書">'[14]土工計算(側溝部)'!#REF!</definedName>
    <definedName name="_7_8" localSheetId="7">[12]集計表!#REF!</definedName>
    <definedName name="_7_8">[12]集計表!#REF!</definedName>
    <definedName name="_7A">[1]面積!#REF!</definedName>
    <definedName name="_7B">[2]Ａ1ランプ!#REF!</definedName>
    <definedName name="_7C">[1]面積!#REF!</definedName>
    <definedName name="_7P">[1]面積!#REF!</definedName>
    <definedName name="_8">[12]集計表!#REF!</definedName>
    <definedName name="_8.1号現場打人孔">#REF!</definedName>
    <definedName name="_8.鋼矢板計算書">#REF!</definedName>
    <definedName name="_8.立坑土工1">[13]NO.9立坑土工!#REF!</definedName>
    <definedName name="_8_5">[12]集計表!#REF!</definedName>
    <definedName name="_8A">[1]面積!#REF!</definedName>
    <definedName name="_8a1_">#REF!</definedName>
    <definedName name="_8B">[2]Ａ1ランプ!#REF!</definedName>
    <definedName name="_8C">[1]面積!#REF!</definedName>
    <definedName name="_8M20045_" localSheetId="7">#REF!</definedName>
    <definedName name="_8M20045_">#REF!</definedName>
    <definedName name="_8P">[1]面積!#REF!</definedName>
    <definedName name="_9.1号ﾏﾝﾎｰﾙ組合">#REF!</definedName>
    <definedName name="_9.VS計算書">#REF!</definedName>
    <definedName name="_9.立坑土工2">#REF!</definedName>
    <definedName name="_90空伏せ">#REF!</definedName>
    <definedName name="_9A">[1]面積!#REF!</definedName>
    <definedName name="_9a2_">#REF!</definedName>
    <definedName name="_9B">[1]面積!#REF!</definedName>
    <definedName name="_9C">[1]面積!#REF!</definedName>
    <definedName name="_9M22045_" localSheetId="7">#REF!</definedName>
    <definedName name="_9M22045_">#REF!</definedName>
    <definedName name="_9P">[1]面積!#REF!</definedName>
    <definedName name="_A">[15]法枠数量!$IV$8189</definedName>
    <definedName name="_a1">#REF!</definedName>
    <definedName name="_a2">#REF!</definedName>
    <definedName name="_a3">#REF!</definedName>
    <definedName name="_A650000">#REF!</definedName>
    <definedName name="_AAA1" localSheetId="7">#REF!</definedName>
    <definedName name="_AAA1">[16]総括!#REF!</definedName>
    <definedName name="_aaa111" localSheetId="6" hidden="1">{#N/A,#N/A,TRUE,"扉体";#N/A,#N/A,TRUE,"ローラ";#N/A,#N/A,TRUE,"戸当り";#N/A,#N/A,TRUE,"開閉機"}</definedName>
    <definedName name="_aaa111" localSheetId="5" hidden="1">{#N/A,#N/A,TRUE,"扉体";#N/A,#N/A,TRUE,"ローラ";#N/A,#N/A,TRUE,"戸当り";#N/A,#N/A,TRUE,"開閉機"}</definedName>
    <definedName name="_aaa111" localSheetId="2" hidden="1">{#N/A,#N/A,TRUE,"扉体";#N/A,#N/A,TRUE,"ローラ";#N/A,#N/A,TRUE,"戸当り";#N/A,#N/A,TRUE,"開閉機"}</definedName>
    <definedName name="_aaa111" localSheetId="7" hidden="1">{#N/A,#N/A,TRUE,"扉体";#N/A,#N/A,TRUE,"ローラ";#N/A,#N/A,TRUE,"戸当り";#N/A,#N/A,TRUE,"開閉機"}</definedName>
    <definedName name="_aaa111" localSheetId="4" hidden="1">{#N/A,#N/A,TRUE,"扉体";#N/A,#N/A,TRUE,"ローラ";#N/A,#N/A,TRUE,"戸当り";#N/A,#N/A,TRUE,"開閉機"}</definedName>
    <definedName name="_aaa111" hidden="1">{#N/A,#N/A,TRUE,"扉体";#N/A,#N/A,TRUE,"ローラ";#N/A,#N/A,TRUE,"戸当り";#N/A,#N/A,TRUE,"開閉機"}</definedName>
    <definedName name="_ABA1">[1]面積!#REF!</definedName>
    <definedName name="_ABA2">[1]面積!#REF!</definedName>
    <definedName name="_ABB1">[1]面積!#REF!</definedName>
    <definedName name="_ABB2">[1]面積!#REF!</definedName>
    <definedName name="_APR1">[2]Ａ1ランプ!#REF!</definedName>
    <definedName name="_APR2">[2]Ａ1ランプ!#REF!</definedName>
    <definedName name="_APR3">[2]Ａ1ランプ!#REF!</definedName>
    <definedName name="_APR4">[2]Ａ1ランプ!#REF!</definedName>
    <definedName name="_b1">#REF!</definedName>
    <definedName name="_b2">#REF!</definedName>
    <definedName name="_B3">#REF!</definedName>
    <definedName name="_B31">#REF!</definedName>
    <definedName name="_B32">#REF!</definedName>
    <definedName name="_B33">#REF!</definedName>
    <definedName name="_B34">#REF!</definedName>
    <definedName name="_B35">#REF!</definedName>
    <definedName name="_B36">#REF!</definedName>
    <definedName name="_B41">#REF!</definedName>
    <definedName name="_B42">#REF!</definedName>
    <definedName name="_B43">#REF!</definedName>
    <definedName name="_B44">#REF!</definedName>
    <definedName name="_B45">#REF!</definedName>
    <definedName name="_B46">#REF!</definedName>
    <definedName name="_c" localSheetId="7">#REF!</definedName>
    <definedName name="_C">#REF!</definedName>
    <definedName name="_c1" localSheetId="7">[17]用排水集計!#REF!</definedName>
    <definedName name="_c1">[18]用排水集計!#REF!</definedName>
    <definedName name="_c1h" localSheetId="7">[17]用排水集計!#REF!</definedName>
    <definedName name="_c1h">[18]用排水集計!#REF!</definedName>
    <definedName name="_ｃ２" localSheetId="7">[17]用排水集計!#REF!</definedName>
    <definedName name="_c2">#REF!</definedName>
    <definedName name="_c2h" localSheetId="7">[17]用排水集計!#REF!</definedName>
    <definedName name="_c2h">[18]用排水集計!#REF!</definedName>
    <definedName name="_CH1">#REF!</definedName>
    <definedName name="_Dist_Bin" hidden="1">#REF!</definedName>
    <definedName name="_Dist_Values" hidden="1">#REF!</definedName>
    <definedName name="_Fill" localSheetId="7" hidden="1">#REF!</definedName>
    <definedName name="_Fill" hidden="1">#REF!</definedName>
    <definedName name="_HAN1">#REF!</definedName>
    <definedName name="_INP1">[3]NO.1発進!#REF!</definedName>
    <definedName name="_K1">#REF!</definedName>
    <definedName name="_K2" localSheetId="7">[19]積算資料!#REF!</definedName>
    <definedName name="_K2">[20]積算資料!#REF!</definedName>
    <definedName name="_KA1">[4]函渠1!#REF!</definedName>
    <definedName name="_KA2">[4]函渠1!#REF!</definedName>
    <definedName name="_KA3">[4]函渠1!#REF!</definedName>
    <definedName name="_KA4">[4]函渠1!#REF!</definedName>
    <definedName name="_KA5">[4]函渠1!#REF!</definedName>
    <definedName name="_KA6">[4]函渠1!#REF!</definedName>
    <definedName name="_KA7">[4]函渠1!#REF!</definedName>
    <definedName name="_KA8">[4]函渠1!#REF!</definedName>
    <definedName name="_KA9">[4]函渠1!#REF!</definedName>
    <definedName name="_kb1" localSheetId="7">#REF!</definedName>
    <definedName name="_kb1">#REF!</definedName>
    <definedName name="_kb2" localSheetId="7">#REF!</definedName>
    <definedName name="_kb2">#REF!</definedName>
    <definedName name="_kb3" localSheetId="7">#REF!</definedName>
    <definedName name="_kb3">#REF!</definedName>
    <definedName name="_KB4">[4]函渠1!#REF!</definedName>
    <definedName name="_KB5">[4]函渠1!#REF!</definedName>
    <definedName name="_KB6">[4]函渠1!#REF!</definedName>
    <definedName name="_KB7">[4]函渠1!#REF!</definedName>
    <definedName name="_KB8">[4]函渠1!#REF!</definedName>
    <definedName name="_KB9">[4]函渠1!#REF!</definedName>
    <definedName name="_Key1" localSheetId="7" hidden="1">[21]提出雨新!#REF!</definedName>
    <definedName name="_Key1" hidden="1">#REF!</definedName>
    <definedName name="_Key2" localSheetId="7" hidden="1">#REF!</definedName>
    <definedName name="_Key2" hidden="1">#REF!</definedName>
    <definedName name="_kh1">#REF!</definedName>
    <definedName name="_kh2">#REF!</definedName>
    <definedName name="_kh3">#REF!</definedName>
    <definedName name="_kk1" localSheetId="7">[19]積算資料!#REF!</definedName>
    <definedName name="_kk1">[20]積算資料!#REF!</definedName>
    <definedName name="_kon120">[5]設定・掘幅!$S$6:$V$22</definedName>
    <definedName name="_kon90">[5]設定・掘幅!$O$6:$R$22</definedName>
    <definedName name="_ksb2">#REF!</definedName>
    <definedName name="_lb1" localSheetId="7">#REF!</definedName>
    <definedName name="_lb1">#REF!</definedName>
    <definedName name="_lb2" localSheetId="7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M">#REF!</definedName>
    <definedName name="_ｍ2">[22]立積!#REF!</definedName>
    <definedName name="_M20045" localSheetId="7">#REF!</definedName>
    <definedName name="_M20045">#REF!</definedName>
    <definedName name="_M22045" localSheetId="7">#REF!</definedName>
    <definedName name="_M22045">#REF!</definedName>
    <definedName name="_M24045" localSheetId="7">#REF!</definedName>
    <definedName name="_M24045">#REF!</definedName>
    <definedName name="_M27045">#REF!</definedName>
    <definedName name="_M30045">#REF!</definedName>
    <definedName name="_MENU_RU_">[23]砂防ダム本堤の計算!$BW$34</definedName>
    <definedName name="_NH1" localSheetId="7">[10]P1上!#REF!</definedName>
    <definedName name="_NH1">[10]P1上!#REF!</definedName>
    <definedName name="_NH2" localSheetId="7">[10]P1上!#REF!</definedName>
    <definedName name="_NH2">[10]P1上!#REF!</definedName>
    <definedName name="_NH3" localSheetId="7">[10]P1上!#REF!</definedName>
    <definedName name="_NH3">[10]P1上!#REF!</definedName>
    <definedName name="_NL2" localSheetId="7">[10]P1上!#REF!</definedName>
    <definedName name="_NL2">[10]P1上!#REF!</definedName>
    <definedName name="_Order1" localSheetId="7" hidden="1">1</definedName>
    <definedName name="_Order1" hidden="1">255</definedName>
    <definedName name="_Order2" hidden="1">255</definedName>
    <definedName name="_P">[15]法枠数量!$IV$8189</definedName>
    <definedName name="_Parse_In" hidden="1">#REF!</definedName>
    <definedName name="_ply2" localSheetId="5">[6]!ply</definedName>
    <definedName name="_ply2" localSheetId="2">[6]!ply</definedName>
    <definedName name="_ply2" localSheetId="4">[6]!ply</definedName>
    <definedName name="_ply2">[6]!ply</definedName>
    <definedName name="_PPRA1..I20_AGQ">[23]床固工本堤の計算!$C$34</definedName>
    <definedName name="_PR2">[2]Ａ1ランプ!#REF!</definedName>
    <definedName name="_PR3">[2]Ａ1ランプ!#REF!</definedName>
    <definedName name="_PR4">[2]Ａ1ランプ!#REF!</definedName>
    <definedName name="_PRI1">[2]Ａ1ランプ!#REF!</definedName>
    <definedName name="_PU3" localSheetId="7">#REF!</definedName>
    <definedName name="_PU3">#REF!</definedName>
    <definedName name="_rb1" localSheetId="7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egression_Out" hidden="1">#REF!</definedName>
    <definedName name="_Regression_X" hidden="1">#REF!</definedName>
    <definedName name="_Regression_Y" hidden="1">#REF!</definedName>
    <definedName name="_rh1">#REF!</definedName>
    <definedName name="_RH14">#REF!</definedName>
    <definedName name="_rh2">#REF!</definedName>
    <definedName name="_RH24">#REF!</definedName>
    <definedName name="_rh3">#REF!</definedName>
    <definedName name="_rh4">#REF!</definedName>
    <definedName name="_rh5">#REF!</definedName>
    <definedName name="_SK1">#REF!</definedName>
    <definedName name="_Sort" localSheetId="7" hidden="1">[21]提出雨新!#REF!</definedName>
    <definedName name="_Sort" hidden="1">#REF!</definedName>
    <definedName name="_ｓｓ1" hidden="1">{#N/A,#N/A,FALSE,"集計表";#N/A,#N/A,FALSE,"材料表"}</definedName>
    <definedName name="_SUB1">[2]Ａ1ランプ!#REF!</definedName>
    <definedName name="_SUB2">[2]Ａ1ランプ!#REF!</definedName>
    <definedName name="_SUB3">[2]Ａ1ランプ!#REF!</definedName>
    <definedName name="_T1">#REF!</definedName>
    <definedName name="_Table1_In1" localSheetId="7" hidden="1">#REF!</definedName>
    <definedName name="_Table1_In1" hidden="1">#REF!</definedName>
    <definedName name="_Table1_Out" localSheetId="7" hidden="1">#REF!</definedName>
    <definedName name="_Table1_Out" hidden="1">#REF!</definedName>
    <definedName name="_Table2_In1" localSheetId="7" hidden="1">#REF!</definedName>
    <definedName name="_Table2_In1" hidden="1">#REF!</definedName>
    <definedName name="_Table2_In2" localSheetId="7" hidden="1">#REF!</definedName>
    <definedName name="_Table2_In2" hidden="1">#REF!</definedName>
    <definedName name="_Table2_Out" localSheetId="7" hidden="1">#REF!</definedName>
    <definedName name="_Table2_Out" hidden="1">#REF!</definedName>
    <definedName name="_WID7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￥" localSheetId="6" hidden="1">{"発注準備",#N/A,FALSE,"Ｈ８発注表"}</definedName>
    <definedName name="￥" localSheetId="5" hidden="1">{"発注準備",#N/A,FALSE,"Ｈ８発注表"}</definedName>
    <definedName name="￥" localSheetId="2" hidden="1">{"発注準備",#N/A,FALSE,"Ｈ８発注表"}</definedName>
    <definedName name="￥" localSheetId="7" hidden="1">{"発注準備",#N/A,FALSE,"Ｈ８発注表"}</definedName>
    <definedName name="￥" localSheetId="4" hidden="1">{"発注準備",#N/A,FALSE,"Ｈ８発注表"}</definedName>
    <definedName name="￥" hidden="1">{"発注準備",#N/A,FALSE,"Ｈ８発注表"}</definedName>
    <definedName name="\0" localSheetId="7">#REF!</definedName>
    <definedName name="\0">#REF!</definedName>
    <definedName name="\1">#REF!</definedName>
    <definedName name="\3">#REF!</definedName>
    <definedName name="\4">#REF!</definedName>
    <definedName name="\7">#REF!</definedName>
    <definedName name="\A" localSheetId="7">'[24]#REF'!$K$67:$K$67</definedName>
    <definedName name="\a">#REF!</definedName>
    <definedName name="\ab">#REF!</definedName>
    <definedName name="\abc">#REF!</definedName>
    <definedName name="\B" localSheetId="7">'[24]#REF'!$K$81:$K$83</definedName>
    <definedName name="\b">#REF!</definedName>
    <definedName name="\bb">#REF!</definedName>
    <definedName name="\C" localSheetId="7">#REF!</definedName>
    <definedName name="\c">#REF!</definedName>
    <definedName name="\D" localSheetId="7">#REF!</definedName>
    <definedName name="\d">#REF!</definedName>
    <definedName name="\e" localSheetId="7">#N/A</definedName>
    <definedName name="\e">#REF!</definedName>
    <definedName name="\f" localSheetId="7">#N/A</definedName>
    <definedName name="\f">#REF!</definedName>
    <definedName name="\g">#N/A</definedName>
    <definedName name="\h" localSheetId="7">[23]砂防ダム本堤の計算!$BX$34</definedName>
    <definedName name="\h">#N/A</definedName>
    <definedName name="\I" localSheetId="7">#REF!</definedName>
    <definedName name="\i">#REF!</definedName>
    <definedName name="\j" localSheetId="7">#REF!</definedName>
    <definedName name="\j">#REF!</definedName>
    <definedName name="\K" localSheetId="7">#REF!</definedName>
    <definedName name="\k">#REF!</definedName>
    <definedName name="\l" localSheetId="7">#REF!</definedName>
    <definedName name="\l">#REF!</definedName>
    <definedName name="\M" localSheetId="7">#REF!</definedName>
    <definedName name="\M">[25]サンプル!#REF!</definedName>
    <definedName name="\n" localSheetId="7">[26]縁石!#REF!</definedName>
    <definedName name="\n">[26]縁石!#REF!</definedName>
    <definedName name="\P" localSheetId="7">#REF!</definedName>
    <definedName name="\p">#N/A</definedName>
    <definedName name="\q" localSheetId="7">#REF!</definedName>
    <definedName name="\q">[2]Ａ1ランプ!#REF!</definedName>
    <definedName name="\r" localSheetId="7">#REF!</definedName>
    <definedName name="\r">[25]サンプル!#REF!</definedName>
    <definedName name="\s" localSheetId="7">#REF!</definedName>
    <definedName name="\s">#REF!</definedName>
    <definedName name="\U" localSheetId="7">#REF!</definedName>
    <definedName name="\U">[25]サンプル!#REF!</definedName>
    <definedName name="\v" localSheetId="7">#REF!</definedName>
    <definedName name="\v">#REF!</definedName>
    <definedName name="\W">#REF!</definedName>
    <definedName name="\X" localSheetId="7">#REF!</definedName>
    <definedName name="\X">[25]サンプル!#REF!</definedName>
    <definedName name="\Y" localSheetId="7">#REF!</definedName>
    <definedName name="\Y">[25]サンプル!#REF!</definedName>
    <definedName name="\Z" localSheetId="7">#REF!</definedName>
    <definedName name="\z">#REF!</definedName>
    <definedName name="\zz">#REF!</definedName>
    <definedName name="○" localSheetId="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2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2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○遮音壁アンカー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⑩小型重力式擁壁" hidden="1">#REF!</definedName>
    <definedName name="a" localSheetId="7">'[27]土量計算(国道)'!#REF!</definedName>
    <definedName name="A">#N/A</definedName>
    <definedName name="A_1" localSheetId="7">[28]入力!$Q$27</definedName>
    <definedName name="A_1">[29]入力!$Q$27</definedName>
    <definedName name="A_2" localSheetId="7">[28]入力!$Q$28</definedName>
    <definedName name="A_2">[29]入力!$Q$28</definedName>
    <definedName name="A0">#REF!</definedName>
    <definedName name="aa" localSheetId="7" hidden="1">[30]延長調書!#REF!</definedName>
    <definedName name="AA">#REF!</definedName>
    <definedName name="AAA" localSheetId="7">#REF!</definedName>
    <definedName name="aaa">#REF!</definedName>
    <definedName name="aaaa" localSheetId="7" hidden="1">#REF!</definedName>
    <definedName name="aaaa">#REF!</definedName>
    <definedName name="aaaa1" localSheetId="7" hidden="1">[31]RB数表!#REF!</definedName>
    <definedName name="aaaa1" hidden="1">[31]RB数表!#REF!</definedName>
    <definedName name="aaaaa">#REF!</definedName>
    <definedName name="aaaaaa" localSheetId="6" hidden="1">{#N/A,#N/A,TRUE,"扉体";#N/A,#N/A,TRUE,"ローラ";#N/A,#N/A,TRUE,"戸当り";#N/A,#N/A,TRUE,"開閉機"}</definedName>
    <definedName name="aaaaaa" localSheetId="5" hidden="1">{#N/A,#N/A,TRUE,"扉体";#N/A,#N/A,TRUE,"ローラ";#N/A,#N/A,TRUE,"戸当り";#N/A,#N/A,TRUE,"開閉機"}</definedName>
    <definedName name="aaaaaa" localSheetId="2" hidden="1">{#N/A,#N/A,TRUE,"扉体";#N/A,#N/A,TRUE,"ローラ";#N/A,#N/A,TRUE,"戸当り";#N/A,#N/A,TRUE,"開閉機"}</definedName>
    <definedName name="aaaaaa" localSheetId="7" hidden="1">{#N/A,#N/A,TRUE,"扉体";#N/A,#N/A,TRUE,"ローラ";#N/A,#N/A,TRUE,"戸当り";#N/A,#N/A,TRUE,"開閉機"}</definedName>
    <definedName name="aaaaaa" localSheetId="4" hidden="1">{#N/A,#N/A,TRUE,"扉体";#N/A,#N/A,TRUE,"ローラ";#N/A,#N/A,TRUE,"戸当り";#N/A,#N/A,TRUE,"開閉機"}</definedName>
    <definedName name="aaaaaa" hidden="1">{#N/A,#N/A,TRUE,"扉体";#N/A,#N/A,TRUE,"ローラ";#N/A,#N/A,TRUE,"戸当り";#N/A,#N/A,TRUE,"開閉機"}</definedName>
    <definedName name="aaaaaaa" hidden="1">[32]表紙!#REF!</definedName>
    <definedName name="AAB">[1]面積!#REF!</definedName>
    <definedName name="AAZ">[1]面積!#REF!</definedName>
    <definedName name="AB">[1]面積!#REF!</definedName>
    <definedName name="ABB">[1]面積!#REF!</definedName>
    <definedName name="AC">[1]面積!#REF!</definedName>
    <definedName name="ACA">[1]面積!#REF!</definedName>
    <definedName name="ACAA">[1]面積!#REF!</definedName>
    <definedName name="ACB">[1]面積!#REF!</definedName>
    <definedName name="ACC">[1]面積!#REF!</definedName>
    <definedName name="ad" hidden="1">[30]延長調書!#REF!</definedName>
    <definedName name="AE">[1]面積!#REF!</definedName>
    <definedName name="AFG">#REF!</definedName>
    <definedName name="ALL">[2]Ａ1ランプ!#REF!</definedName>
    <definedName name="anscount" hidden="1">4</definedName>
    <definedName name="AQ">#REF!</definedName>
    <definedName name="AREA3">[2]Ａ1ランプ!#REF!</definedName>
    <definedName name="AREA4">[2]Ａ1ランプ!#REF!</definedName>
    <definedName name="as" localSheetId="7">#REF!</definedName>
    <definedName name="as">#REF!</definedName>
    <definedName name="asd">#REF!</definedName>
    <definedName name="asdoi">#REF!</definedName>
    <definedName name="atusa" localSheetId="7">[17]用排水集計!#REF!</definedName>
    <definedName name="atusa">#REF!</definedName>
    <definedName name="atusa1" localSheetId="7">#REF!</definedName>
    <definedName name="atusa1">#REF!</definedName>
    <definedName name="atusa2" localSheetId="7">#REF!</definedName>
    <definedName name="atusa2">#REF!</definedName>
    <definedName name="az">'[27]土量計算(国道)'!#REF!</definedName>
    <definedName name="Ａパターン印刷範囲" localSheetId="7">#REF!,#REF!,#REF!,#REF!,#REF!,#REF!,#REF!</definedName>
    <definedName name="Ａパターン印刷範囲">#REF!,#REF!,#REF!,#REF!,#REF!,#REF!,#REF!</definedName>
    <definedName name="B" localSheetId="7">#REF!</definedName>
    <definedName name="Ｂ">#N/A</definedName>
    <definedName name="B_1">#REF!</definedName>
    <definedName name="B3_2">#REF!</definedName>
    <definedName name="B3_3">#REF!</definedName>
    <definedName name="B3_4">#REF!</definedName>
    <definedName name="B30_1">#REF!</definedName>
    <definedName name="B30_2">#REF!</definedName>
    <definedName name="B30_3">#REF!</definedName>
    <definedName name="B30_4">#REF!</definedName>
    <definedName name="B30T1">#REF!</definedName>
    <definedName name="B30T2">#REF!</definedName>
    <definedName name="B31_1">#REF!</definedName>
    <definedName name="B31_2">#REF!</definedName>
    <definedName name="B31_3">#REF!</definedName>
    <definedName name="B31_4">#REF!</definedName>
    <definedName name="B31T1">#REF!</definedName>
    <definedName name="B31T2">#REF!</definedName>
    <definedName name="B32_1">#REF!</definedName>
    <definedName name="B32_2">#REF!</definedName>
    <definedName name="B32_3">#REF!</definedName>
    <definedName name="B32_4">#REF!</definedName>
    <definedName name="B32T1">#REF!</definedName>
    <definedName name="B32T2">#REF!</definedName>
    <definedName name="B33_1">#REF!</definedName>
    <definedName name="B33_2">#REF!</definedName>
    <definedName name="B33_3">#REF!</definedName>
    <definedName name="B33_4">#REF!</definedName>
    <definedName name="B33T1">#REF!</definedName>
    <definedName name="B33T2">#REF!</definedName>
    <definedName name="B34_1">#REF!</definedName>
    <definedName name="B34_2">#REF!</definedName>
    <definedName name="B34_3">#REF!</definedName>
    <definedName name="B34_4">#REF!</definedName>
    <definedName name="B34T1">#REF!</definedName>
    <definedName name="B34T2">#REF!</definedName>
    <definedName name="B35_1">#REF!</definedName>
    <definedName name="B35_2">#REF!</definedName>
    <definedName name="B35_3">#REF!</definedName>
    <definedName name="B35_4">#REF!</definedName>
    <definedName name="B35T1">#REF!</definedName>
    <definedName name="B35T2">#REF!</definedName>
    <definedName name="B36_1">#REF!</definedName>
    <definedName name="B36_2">#REF!</definedName>
    <definedName name="B36_3">#REF!</definedName>
    <definedName name="B36_4">#REF!</definedName>
    <definedName name="B36T1">#REF!</definedName>
    <definedName name="B36T2">#REF!</definedName>
    <definedName name="B37_1">#REF!</definedName>
    <definedName name="B37_2">#REF!</definedName>
    <definedName name="B37_3">#REF!</definedName>
    <definedName name="B37_4">#REF!</definedName>
    <definedName name="B37T1">#REF!</definedName>
    <definedName name="B37T2">#REF!</definedName>
    <definedName name="B38_1">#REF!</definedName>
    <definedName name="B38_2">#REF!</definedName>
    <definedName name="B38_3">#REF!</definedName>
    <definedName name="B38_4">#REF!</definedName>
    <definedName name="B38T1">#REF!</definedName>
    <definedName name="B38T2">#REF!</definedName>
    <definedName name="B39_1">#REF!</definedName>
    <definedName name="B39_2">#REF!</definedName>
    <definedName name="B39_3">#REF!</definedName>
    <definedName name="B39_4">#REF!</definedName>
    <definedName name="B39T1">#REF!</definedName>
    <definedName name="B39T2">#REF!</definedName>
    <definedName name="B3T1">#REF!</definedName>
    <definedName name="B3T2">#REF!</definedName>
    <definedName name="B4_1">#REF!</definedName>
    <definedName name="B4_2">#REF!</definedName>
    <definedName name="B4_3">#REF!</definedName>
    <definedName name="B4_4">#REF!</definedName>
    <definedName name="B4T1">#REF!</definedName>
    <definedName name="B4T2">#REF!</definedName>
    <definedName name="B5_1">#REF!</definedName>
    <definedName name="B5_2">#REF!</definedName>
    <definedName name="B5_3">#REF!</definedName>
    <definedName name="B5_4">#REF!</definedName>
    <definedName name="B5T1">#REF!</definedName>
    <definedName name="B5T2">#REF!</definedName>
    <definedName name="B6_1">#REF!</definedName>
    <definedName name="B6_2">#REF!</definedName>
    <definedName name="B6_3">#REF!</definedName>
    <definedName name="B6_4">#REF!</definedName>
    <definedName name="B6T1">#REF!</definedName>
    <definedName name="B6T2">#REF!</definedName>
    <definedName name="B7_1">#REF!</definedName>
    <definedName name="B7_2">#REF!</definedName>
    <definedName name="B7_3">#REF!</definedName>
    <definedName name="B7_4">#REF!</definedName>
    <definedName name="B7T1">#REF!</definedName>
    <definedName name="B7T2">#REF!</definedName>
    <definedName name="B8_1">#REF!</definedName>
    <definedName name="B8_2">#REF!</definedName>
    <definedName name="B8_3">#REF!</definedName>
    <definedName name="B8_4">#REF!</definedName>
    <definedName name="B8T1">#REF!</definedName>
    <definedName name="B8T2">#REF!</definedName>
    <definedName name="B9_1">#REF!</definedName>
    <definedName name="B9_2">#REF!</definedName>
    <definedName name="B9_3">#REF!</definedName>
    <definedName name="B9_4">#REF!</definedName>
    <definedName name="B9T1">#REF!</definedName>
    <definedName name="B9T2">#REF!</definedName>
    <definedName name="ｂｂ">#REF!</definedName>
    <definedName name="ｂｂｂ">#REF!</definedName>
    <definedName name="ｂｂｂｂｂ">#REF!</definedName>
    <definedName name="ｂｂｂｂｂｂ">#REF!</definedName>
    <definedName name="ｂｂｂｂｂｂｂｂ">#REF!</definedName>
    <definedName name="ｂｂｂｂｂｂｂｂｂ">#REF!</definedName>
    <definedName name="ｂｂｂｂｂｂｂｂｂｂｂｂｂｂｂｂｂｂ">#REF!</definedName>
    <definedName name="ｂｂｂｂｂｂｂｂｂｂｂｂｂｂｂｂｂｂｂｂｂ">#REF!</definedName>
    <definedName name="BBRQ">[33]资产负债表!$N$4</definedName>
    <definedName name="bck">#REF!</definedName>
    <definedName name="BM">#REF!</definedName>
    <definedName name="BN">#REF!</definedName>
    <definedName name="ＢＮＮ類">#REF!</definedName>
    <definedName name="BN類">#REF!</definedName>
    <definedName name="BoltD">[34]input!$G$20</definedName>
    <definedName name="BS_1500歩掛">#REF!</definedName>
    <definedName name="BS_2000歩掛">#REF!</definedName>
    <definedName name="BS_2500歩掛">#REF!</definedName>
    <definedName name="BTU">#REF!</definedName>
    <definedName name="C_">#REF!</definedName>
    <definedName name="C_1">#REF!</definedName>
    <definedName name="cban">#REF!</definedName>
    <definedName name="CC">'[35]１号重力'!#REF!</definedName>
    <definedName name="ch">#REF!</definedName>
    <definedName name="CHECK" localSheetId="7">#REF!</definedName>
    <definedName name="CHECK">#REF!</definedName>
    <definedName name="ck_1">#REF!</definedName>
    <definedName name="CN">#REF!</definedName>
    <definedName name="COPY">#REF!</definedName>
    <definedName name="COUNT">#REF!</definedName>
    <definedName name="CP1B">#REF!</definedName>
    <definedName name="CP1E">#REF!</definedName>
    <definedName name="CP2L">#REF!</definedName>
    <definedName name="CP2R">#REF!</definedName>
    <definedName name="_xlnm.Criteria" localSheetId="7">[36]取付1!#REF!</definedName>
    <definedName name="_xlnm.Criteria">#REF!</definedName>
    <definedName name="Criteria_MI">'[35]１号重力'!$W$1:$X$2</definedName>
    <definedName name="CS" localSheetId="7">[28]入力!$Q$6</definedName>
    <definedName name="CS">[29]入力!$Q$6</definedName>
    <definedName name="CT形鋼_ct">#REF!</definedName>
    <definedName name="Cv97SheetGousei" localSheetId="7" hidden="1">#REF!</definedName>
    <definedName name="Cv97SheetGousei" hidden="1">#REF!</definedName>
    <definedName name="d" localSheetId="7">[34]input!$G$23</definedName>
    <definedName name="d">#REF!</definedName>
    <definedName name="D_A4_2">#REF!</definedName>
    <definedName name="D1_">#REF!</definedName>
    <definedName name="D69goukei">#REF!</definedName>
    <definedName name="danmen" localSheetId="7">#REF!</definedName>
    <definedName name="danmen">#REF!</definedName>
    <definedName name="DATA">[37]DATA!$1:$1048576</definedName>
    <definedName name="DATA1">#REF!</definedName>
    <definedName name="_xlnm.Database">[38]集水桝!#REF!</definedName>
    <definedName name="Database_MI">'[35]１号重力'!$W$3:$X$37</definedName>
    <definedName name="DB" localSheetId="7">[10]P1上!#REF!</definedName>
    <definedName name="DB">[10]P1上!#REF!</definedName>
    <definedName name="DD">'[35]１号重力'!#REF!</definedName>
    <definedName name="DDA">'[35]１号重力'!#REF!</definedName>
    <definedName name="DDB">'[35]１号重力'!#REF!</definedName>
    <definedName name="DDC">'[35]１号重力'!#REF!</definedName>
    <definedName name="DDD">'[35]１号重力'!#REF!</definedName>
    <definedName name="ＤＤＤＤＤ">#REF!</definedName>
    <definedName name="DDE">'[35]１号重力'!#REF!</definedName>
    <definedName name="DEVL">'[39]P1P3-4'!#REF!</definedName>
    <definedName name="DEVR">'[39]P1P3-4'!#REF!</definedName>
    <definedName name="dffff">[40]組立1号人孔!#REF!</definedName>
    <definedName name="DFG">#REF!</definedName>
    <definedName name="dh">[41]Ａランプ!#REF!</definedName>
    <definedName name="DIA3CA" localSheetId="5">[42]!DIA3CA</definedName>
    <definedName name="DIA3CA" localSheetId="2">[42]!DIA3CA</definedName>
    <definedName name="DIA3CA" localSheetId="4">[42]!DIA3CA</definedName>
    <definedName name="DIA3CA">[42]!DIA3CA</definedName>
    <definedName name="DIA3OK" localSheetId="5">[42]!DIA3OK</definedName>
    <definedName name="DIA3OK" localSheetId="2">[42]!DIA3OK</definedName>
    <definedName name="DIA3OK" localSheetId="4">[42]!DIA3OK</definedName>
    <definedName name="DIA3OK">[42]!DIA3OK</definedName>
    <definedName name="dist">#REF!</definedName>
    <definedName name="DJ">#REF!</definedName>
    <definedName name="dk" localSheetId="7">[41]Ａランプ!#REF!</definedName>
    <definedName name="dk">[41]Ａランプ!#REF!</definedName>
    <definedName name="Dkei">[5]設定・掘幅!$A$6:$A$22</definedName>
    <definedName name="DL_1" localSheetId="7">[28]入力!$K$28</definedName>
    <definedName name="DL_1">[29]入力!$K$28</definedName>
    <definedName name="DL_2" localSheetId="7">[28]入力!$K$29</definedName>
    <definedName name="DL_2">[29]入力!$K$29</definedName>
    <definedName name="DR_1" localSheetId="7">[28]入力!$K$30</definedName>
    <definedName name="DR_1">[29]入力!$K$30</definedName>
    <definedName name="DR_2" localSheetId="7">[28]入力!$K$31</definedName>
    <definedName name="DR_2">[29]入力!$K$31</definedName>
    <definedName name="dum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MYGET">#REF!</definedName>
    <definedName name="DWDFW">#REF!</definedName>
    <definedName name="E" localSheetId="7">#REF!</definedName>
    <definedName name="e">#REF!</definedName>
    <definedName name="ED">#REF!</definedName>
    <definedName name="EE">'[35]１号重力'!#REF!</definedName>
    <definedName name="EM">#REF!</definedName>
    <definedName name="encho">#REF!</definedName>
    <definedName name="ENDROW">#REF!</definedName>
    <definedName name="ENDROW2">#REF!</definedName>
    <definedName name="ennbi">[5]設定・掘幅!$W$6:$Z$22</definedName>
    <definedName name="er" localSheetId="5">[6]!prx</definedName>
    <definedName name="er" localSheetId="2">[6]!prx</definedName>
    <definedName name="er" localSheetId="4">[6]!prx</definedName>
    <definedName name="er">[6]!prx</definedName>
    <definedName name="_xlnm.Extract">#REF!</definedName>
    <definedName name="Extract_MI">'[35]１号重力'!#REF!</definedName>
    <definedName name="F" localSheetId="7" hidden="1">[9]延長調書!#REF!</definedName>
    <definedName name="F">#REF!</definedName>
    <definedName name="F_1" localSheetId="7">[28]入力!$K$5</definedName>
    <definedName name="F_1">[29]入力!$K$5</definedName>
    <definedName name="F_13" localSheetId="7">[28]入力!$K$17</definedName>
    <definedName name="F_13">[29]入力!$K$17</definedName>
    <definedName name="F_16" localSheetId="7">[28]入力!$K$20</definedName>
    <definedName name="F_16">[29]入力!$K$20</definedName>
    <definedName name="F_8" localSheetId="7">[28]入力!$K$12</definedName>
    <definedName name="F_8">[29]入力!$K$12</definedName>
    <definedName name="FE">#REF!</definedName>
    <definedName name="ｆｆ">#REF!</definedName>
    <definedName name="fff">#REF!</definedName>
    <definedName name="FF断面">#REF!</definedName>
    <definedName name="FF有効">#REF!</definedName>
    <definedName name="fg">#REF!</definedName>
    <definedName name="fgh">#REF!</definedName>
    <definedName name="FGTRH">#REF!</definedName>
    <definedName name="FigQN0">#REF!</definedName>
    <definedName name="fill2" localSheetId="7" hidden="1">#REF!</definedName>
    <definedName name="fill2" hidden="1">#REF!</definedName>
    <definedName name="FLB">#REF!</definedName>
    <definedName name="FLE">#REF!</definedName>
    <definedName name="FM.2" localSheetId="6" hidden="1">{#N/A,#N/A,FALSE,"集計";#N/A,#N/A,FALSE,"８";#N/A,#N/A,FALSE,"10"}</definedName>
    <definedName name="FM.2" localSheetId="5" hidden="1">{#N/A,#N/A,FALSE,"集計";#N/A,#N/A,FALSE,"８";#N/A,#N/A,FALSE,"10"}</definedName>
    <definedName name="FM.2" localSheetId="2" hidden="1">{#N/A,#N/A,FALSE,"集計";#N/A,#N/A,FALSE,"８";#N/A,#N/A,FALSE,"10"}</definedName>
    <definedName name="FM.2" localSheetId="7" hidden="1">{#N/A,#N/A,FALSE,"集計";#N/A,#N/A,FALSE,"８";#N/A,#N/A,FALSE,"10"}</definedName>
    <definedName name="FM.2" localSheetId="4" hidden="1">{#N/A,#N/A,FALSE,"集計";#N/A,#N/A,FALSE,"８";#N/A,#N/A,FALSE,"10"}</definedName>
    <definedName name="FM.2" hidden="1">{#N/A,#N/A,FALSE,"集計";#N/A,#N/A,FALSE,"８";#N/A,#N/A,FALSE,"10"}</definedName>
    <definedName name="fm.3" localSheetId="6" hidden="1">{#N/A,#N/A,FALSE,"集計";#N/A,#N/A,FALSE,"８";#N/A,#N/A,FALSE,"10"}</definedName>
    <definedName name="fm.3" localSheetId="5" hidden="1">{#N/A,#N/A,FALSE,"集計";#N/A,#N/A,FALSE,"８";#N/A,#N/A,FALSE,"10"}</definedName>
    <definedName name="fm.3" localSheetId="2" hidden="1">{#N/A,#N/A,FALSE,"集計";#N/A,#N/A,FALSE,"８";#N/A,#N/A,FALSE,"10"}</definedName>
    <definedName name="fm.3" localSheetId="7" hidden="1">{#N/A,#N/A,FALSE,"集計";#N/A,#N/A,FALSE,"８";#N/A,#N/A,FALSE,"10"}</definedName>
    <definedName name="fm.3" localSheetId="4" hidden="1">{#N/A,#N/A,FALSE,"集計";#N/A,#N/A,FALSE,"８";#N/A,#N/A,FALSE,"10"}</definedName>
    <definedName name="fm.3" hidden="1">{#N/A,#N/A,FALSE,"集計";#N/A,#N/A,FALSE,"８";#N/A,#N/A,FALSE,"10"}</definedName>
    <definedName name="FORM" localSheetId="7">[28]入力!$C$3</definedName>
    <definedName name="FORM">[29]入力!$C$3</definedName>
    <definedName name="FROMV1">#REF!</definedName>
    <definedName name="Fsa">[34]input!$G$26</definedName>
    <definedName name="fu">#REF!</definedName>
    <definedName name="fukasa" localSheetId="7">[17]用排水集計!#REF!</definedName>
    <definedName name="fukasa">#REF!</definedName>
    <definedName name="fukasu" localSheetId="7">[17]用排水集計!#REF!</definedName>
    <definedName name="fukasu">#REF!</definedName>
    <definedName name="futahaba" localSheetId="7">[17]用排水集計!#REF!</definedName>
    <definedName name="futahaba">[18]用排水集計!#REF!</definedName>
    <definedName name="Ｆブロック">#REF!</definedName>
    <definedName name="G">#REF!</definedName>
    <definedName name="GA">[1]面積!#REF!</definedName>
    <definedName name="GAA">[1]面積!#REF!</definedName>
    <definedName name="GAB">[1]面積!#REF!</definedName>
    <definedName name="GB">[1]面積!#REF!</definedName>
    <definedName name="GC">[1]面積!#REF!</definedName>
    <definedName name="GCA">[1]面積!#REF!</definedName>
    <definedName name="GCB">[1]面積!#REF!</definedName>
    <definedName name="GD">[1]面積!#REF!</definedName>
    <definedName name="GDA">[1]面積!#REF!</definedName>
    <definedName name="GDB">[1]面積!#REF!</definedName>
    <definedName name="GE">#REF!</definedName>
    <definedName name="GF">[1]面積!#REF!</definedName>
    <definedName name="gft">#REF!</definedName>
    <definedName name="ｇｇ">#REF!</definedName>
    <definedName name="GGG" localSheetId="7" hidden="1">#REF!</definedName>
    <definedName name="GGG" hidden="1">#REF!</definedName>
    <definedName name="ｇｇｇｇｇｇｇｇｇｇｇｇｇｇｇｇ">#REF!</definedName>
    <definedName name="ＧＨ">#REF!</definedName>
    <definedName name="gy">[43]第２回概算!#REF!</definedName>
    <definedName name="Ｇブロック">#REF!</definedName>
    <definedName name="H" localSheetId="7">#REF!</definedName>
    <definedName name="h">#REF!</definedName>
    <definedName name="H_100_100_6_8">[44]金抜!#REF!</definedName>
    <definedName name="H_12" localSheetId="7">[28]入力!$F$16</definedName>
    <definedName name="H_12">[29]入力!$F$16</definedName>
    <definedName name="H_15" localSheetId="7">[28]入力!$F$19</definedName>
    <definedName name="H_15">[29]入力!$F$19</definedName>
    <definedName name="H_19" localSheetId="7">[28]入力!$F$23</definedName>
    <definedName name="H_19">[29]入力!$F$23</definedName>
    <definedName name="H_4" localSheetId="7">[28]入力!$F$8</definedName>
    <definedName name="H_4">[29]入力!$F$8</definedName>
    <definedName name="H_5" localSheetId="7">[28]入力!$F$9</definedName>
    <definedName name="H_5">[29]入力!$F$9</definedName>
    <definedName name="H_8" localSheetId="7">[28]入力!$F$12</definedName>
    <definedName name="H_8">[29]入力!$F$12</definedName>
    <definedName name="h09労務単価表">#REF!</definedName>
    <definedName name="H1_1">#REF!</definedName>
    <definedName name="H1_2">#REF!</definedName>
    <definedName name="H1_3">#REF!</definedName>
    <definedName name="H1_4">#REF!</definedName>
    <definedName name="H10_1">#REF!</definedName>
    <definedName name="H10_2">#REF!</definedName>
    <definedName name="H10_3">#REF!</definedName>
    <definedName name="H10_4">#REF!</definedName>
    <definedName name="H10T1">#REF!</definedName>
    <definedName name="H10T2">#REF!</definedName>
    <definedName name="H11_1">#REF!</definedName>
    <definedName name="H11_2">#REF!</definedName>
    <definedName name="H11_3">#REF!</definedName>
    <definedName name="H11_4">#REF!</definedName>
    <definedName name="H11T1">#REF!</definedName>
    <definedName name="H11T2">#REF!</definedName>
    <definedName name="H12_1">#REF!</definedName>
    <definedName name="H12_2">#REF!</definedName>
    <definedName name="H12_3">#REF!</definedName>
    <definedName name="H12_4">#REF!</definedName>
    <definedName name="H12T1">#REF!</definedName>
    <definedName name="H12T2">#REF!</definedName>
    <definedName name="Ｈ１２点検橋梁">[45]設計書!#REF!</definedName>
    <definedName name="H13_1">#REF!</definedName>
    <definedName name="H13_2">#REF!</definedName>
    <definedName name="H13_3">#REF!</definedName>
    <definedName name="H13_4">#REF!</definedName>
    <definedName name="H13T1">#REF!</definedName>
    <definedName name="H13T2">#REF!</definedName>
    <definedName name="H14_1">#REF!</definedName>
    <definedName name="H14_2">#REF!</definedName>
    <definedName name="H14_3">#REF!</definedName>
    <definedName name="H14_4">#REF!</definedName>
    <definedName name="H14T1">#REF!</definedName>
    <definedName name="H14T2">#REF!</definedName>
    <definedName name="H15_1">#REF!</definedName>
    <definedName name="H15_2">#REF!</definedName>
    <definedName name="H15_3">#REF!</definedName>
    <definedName name="H15_4">#REF!</definedName>
    <definedName name="H15T1">#REF!</definedName>
    <definedName name="H15T2">#REF!</definedName>
    <definedName name="H16_1">#REF!</definedName>
    <definedName name="H16_2">#REF!</definedName>
    <definedName name="H16_3">#REF!</definedName>
    <definedName name="H16_4">#REF!</definedName>
    <definedName name="H16T1">#REF!</definedName>
    <definedName name="H16T2">#REF!</definedName>
    <definedName name="H17_1">#REF!</definedName>
    <definedName name="H17_2">#REF!</definedName>
    <definedName name="H17_3">#REF!</definedName>
    <definedName name="H17_4">#REF!</definedName>
    <definedName name="H17T1">#REF!</definedName>
    <definedName name="H17T2">#REF!</definedName>
    <definedName name="H18_1">#REF!</definedName>
    <definedName name="H18_2">#REF!</definedName>
    <definedName name="H18_3">#REF!</definedName>
    <definedName name="H18_4">#REF!</definedName>
    <definedName name="H18T1">#REF!</definedName>
    <definedName name="H18T2">#REF!</definedName>
    <definedName name="H19_1">#REF!</definedName>
    <definedName name="H19_2">#REF!</definedName>
    <definedName name="H19_3">#REF!</definedName>
    <definedName name="H19_4">#REF!</definedName>
    <definedName name="H19T1">#REF!</definedName>
    <definedName name="H19T2">#REF!</definedName>
    <definedName name="H1A">#REF!</definedName>
    <definedName name="H1B">#REF!</definedName>
    <definedName name="H1C">#REF!</definedName>
    <definedName name="H1D">#REF!</definedName>
    <definedName name="H1E">#REF!</definedName>
    <definedName name="H1F">#REF!</definedName>
    <definedName name="H1G">#REF!</definedName>
    <definedName name="H1T1">#REF!</definedName>
    <definedName name="H1T2">#REF!</definedName>
    <definedName name="H2_1">#REF!</definedName>
    <definedName name="H2_2">#REF!</definedName>
    <definedName name="H2_3">#REF!</definedName>
    <definedName name="H2_4">#REF!</definedName>
    <definedName name="H20_1">#REF!</definedName>
    <definedName name="H20_2">#REF!</definedName>
    <definedName name="H20_3">#REF!</definedName>
    <definedName name="H20_4">#REF!</definedName>
    <definedName name="H20T1">#REF!</definedName>
    <definedName name="H20T2">#REF!</definedName>
    <definedName name="H21_1">#REF!</definedName>
    <definedName name="H21_2">#REF!</definedName>
    <definedName name="H21_3">#REF!</definedName>
    <definedName name="H21_4">#REF!</definedName>
    <definedName name="H21T1">#REF!</definedName>
    <definedName name="H21T2">#REF!</definedName>
    <definedName name="H22_1">#REF!</definedName>
    <definedName name="H22_2">#REF!</definedName>
    <definedName name="H22_3">#REF!</definedName>
    <definedName name="H22_4">#REF!</definedName>
    <definedName name="H22T1">#REF!</definedName>
    <definedName name="H22T2">#REF!</definedName>
    <definedName name="H23_1">#REF!</definedName>
    <definedName name="H23_2">#REF!</definedName>
    <definedName name="H23_3">#REF!</definedName>
    <definedName name="H23_4">#REF!</definedName>
    <definedName name="H23T1">#REF!</definedName>
    <definedName name="H23T2">#REF!</definedName>
    <definedName name="H24_1">#REF!</definedName>
    <definedName name="H24_2">#REF!</definedName>
    <definedName name="H24_3">#REF!</definedName>
    <definedName name="H24_4">#REF!</definedName>
    <definedName name="H24T1">#REF!</definedName>
    <definedName name="H24T2">#REF!</definedName>
    <definedName name="H25_1">#REF!</definedName>
    <definedName name="H25_2">#REF!</definedName>
    <definedName name="H25_3">#REF!</definedName>
    <definedName name="H25_4">#REF!</definedName>
    <definedName name="H25T1">#REF!</definedName>
    <definedName name="H25T2">#REF!</definedName>
    <definedName name="H2A">#REF!</definedName>
    <definedName name="H2B">#REF!</definedName>
    <definedName name="H2C">#REF!</definedName>
    <definedName name="H2D">#REF!</definedName>
    <definedName name="H2E">#REF!</definedName>
    <definedName name="H2F">#REF!</definedName>
    <definedName name="H2G">#REF!</definedName>
    <definedName name="H2T1">#REF!</definedName>
    <definedName name="H2T2">#REF!</definedName>
    <definedName name="H3_1">#REF!</definedName>
    <definedName name="H3_2">#REF!</definedName>
    <definedName name="H3_3">#REF!</definedName>
    <definedName name="H3_4">#REF!</definedName>
    <definedName name="H3T1">#REF!</definedName>
    <definedName name="H3T2">#REF!</definedName>
    <definedName name="H4_1">#REF!</definedName>
    <definedName name="H4_2">#REF!</definedName>
    <definedName name="H4_3">#REF!</definedName>
    <definedName name="H4_4">#REF!</definedName>
    <definedName name="H4T1">#REF!</definedName>
    <definedName name="H4T2">#REF!</definedName>
    <definedName name="H5_1">#REF!</definedName>
    <definedName name="H5_2">#REF!</definedName>
    <definedName name="H5_3">#REF!</definedName>
    <definedName name="H5_4">#REF!</definedName>
    <definedName name="H5T1">#REF!</definedName>
    <definedName name="H5T2">#REF!</definedName>
    <definedName name="H6_1">#REF!</definedName>
    <definedName name="H6_2">#REF!</definedName>
    <definedName name="H6_3">#REF!</definedName>
    <definedName name="H6_4">#REF!</definedName>
    <definedName name="H6T1">#REF!</definedName>
    <definedName name="H6T2">#REF!</definedName>
    <definedName name="H7_1">#REF!</definedName>
    <definedName name="H7_2">#REF!</definedName>
    <definedName name="H7_3">#REF!</definedName>
    <definedName name="H7_4">#REF!</definedName>
    <definedName name="H7T1">#REF!</definedName>
    <definedName name="H7T2">#REF!</definedName>
    <definedName name="H8_1">#REF!</definedName>
    <definedName name="H8_2">#REF!</definedName>
    <definedName name="H8_3">#REF!</definedName>
    <definedName name="H8_4">#REF!</definedName>
    <definedName name="H8T1">#REF!</definedName>
    <definedName name="H8T2">#REF!</definedName>
    <definedName name="H9_1">#REF!</definedName>
    <definedName name="H9_2">#REF!</definedName>
    <definedName name="H9_3">#REF!</definedName>
    <definedName name="H9_4">#REF!</definedName>
    <definedName name="H9T1">#REF!</definedName>
    <definedName name="H9T2">#REF!</definedName>
    <definedName name="ha">#REF!</definedName>
    <definedName name="haba">#REF!</definedName>
    <definedName name="HABA1">#REF!</definedName>
    <definedName name="haisharitu">#REF!</definedName>
    <definedName name="HANI" localSheetId="7">[46]地盤!$A$5:$G$61</definedName>
    <definedName name="HANI">#REF!</definedName>
    <definedName name="hasigo">[5]設定・掘幅!$K$6:$N$22</definedName>
    <definedName name="HB_1">#REF!</definedName>
    <definedName name="HB_2">#REF!</definedName>
    <definedName name="HB_3">#REF!</definedName>
    <definedName name="HB_4">#REF!</definedName>
    <definedName name="HDJ">#REF!</definedName>
    <definedName name="HDY">#REF!</definedName>
    <definedName name="heki1">#REF!</definedName>
    <definedName name="heki2">#REF!</definedName>
    <definedName name="henka">#REF!</definedName>
    <definedName name="henkaritu" localSheetId="7">[17]用排水集計!#REF!</definedName>
    <definedName name="henkaritu">#REF!</definedName>
    <definedName name="hh" localSheetId="7">'[47]BOX-2連'!#REF!</definedName>
    <definedName name="hh">#REF!</definedName>
    <definedName name="HH_1">#REF!</definedName>
    <definedName name="HH_2">#REF!</definedName>
    <definedName name="HH_3">#REF!</definedName>
    <definedName name="HH_4">#REF!</definedName>
    <definedName name="hhh">[48]第２回概算!#REF!</definedName>
    <definedName name="ｈｈｈｈ">#REF!</definedName>
    <definedName name="ｈｈｈｈｈｈｈｈｈｈｈ">#REF!</definedName>
    <definedName name="ｈｈｈｈｈｈｈｈｈｈｈｈｈｈｈｈｈｈ">#REF!</definedName>
    <definedName name="ｈｈヶ所">#REF!</definedName>
    <definedName name="HIDARI">[49]Ａランプ!#REF!</definedName>
    <definedName name="ｈｊ">#REF!</definedName>
    <definedName name="ｈｊｋ">#REF!</definedName>
    <definedName name="HKOUBAI">#REF!</definedName>
    <definedName name="HL" localSheetId="7">[28]入力!$Q$42</definedName>
    <definedName name="HL">[29]入力!$Q$42</definedName>
    <definedName name="HL_1" localSheetId="7">[28]入力!$Q$49</definedName>
    <definedName name="HL_1">[29]入力!$Q$49</definedName>
    <definedName name="HL_2" localSheetId="7">[28]入力!$Q$50</definedName>
    <definedName name="HL_2">[29]入力!$Q$50</definedName>
    <definedName name="HN">#REF!</definedName>
    <definedName name="HOSEI1">#REF!</definedName>
    <definedName name="HP山留" localSheetId="7">#REF!</definedName>
    <definedName name="HP山留">#REF!</definedName>
    <definedName name="HR" localSheetId="7">[28]入力!$Q$43</definedName>
    <definedName name="HR">[29]入力!$Q$43</definedName>
    <definedName name="HR_1" localSheetId="7">[28]入力!$Q$51</definedName>
    <definedName name="HR_1">[29]入力!$Q$51</definedName>
    <definedName name="HR_2" localSheetId="7">[28]入力!$Q$52</definedName>
    <definedName name="HR_2">[29]入力!$Q$52</definedName>
    <definedName name="HTML">'[50]計算シート '!$I$3</definedName>
    <definedName name="HTML_CodePage" hidden="1">932</definedName>
    <definedName name="HTML_Control" localSheetId="6" hidden="1">{"'排水(本)'!$A$1:$J$38"}</definedName>
    <definedName name="HTML_Control" localSheetId="5" hidden="1">{"'排水(本)'!$A$1:$J$38"}</definedName>
    <definedName name="HTML_Control" localSheetId="2" hidden="1">{"'排水(本)'!$A$1:$J$38"}</definedName>
    <definedName name="HTML_Control" localSheetId="7" hidden="1">{"'排水(本)'!$A$1:$J$38"}</definedName>
    <definedName name="HTML_Control" localSheetId="4" hidden="1">{"'排水(本)'!$A$1:$J$38"}</definedName>
    <definedName name="HTML_Control" hidden="1">{"'排水(本)'!$A$1:$J$38"}</definedName>
    <definedName name="HTML_Description" hidden="1">""</definedName>
    <definedName name="HTML_Email" hidden="1">""</definedName>
    <definedName name="HTML_Header" hidden="1">"排水(本)"</definedName>
    <definedName name="HTML_LastUpdate" hidden="1">"97/04/03"</definedName>
    <definedName name="HTML_LineAfter" hidden="1">FALSE</definedName>
    <definedName name="HTML_LineBefore" hidden="1">FALSE</definedName>
    <definedName name="HTML_Name" hidden="1">"庄子　利雄"</definedName>
    <definedName name="HTML_OBDlg2" hidden="1">TRUE</definedName>
    <definedName name="HTML_OBDlg4" hidden="1">TRUE</definedName>
    <definedName name="HTML_OS" hidden="1">0</definedName>
    <definedName name="HTML_PathFile" hidden="1">"A:\My Documents\My2HTML.htm"</definedName>
    <definedName name="HTML_Title" hidden="1">"花巻･大曲線 集計"</definedName>
    <definedName name="HU">#REF!</definedName>
    <definedName name="huhu">#REF!</definedName>
    <definedName name="hyousi2">#REF!</definedName>
    <definedName name="hヶ所" localSheetId="7">#REF!</definedName>
    <definedName name="hヶ所">#REF!</definedName>
    <definedName name="Ｈブロック">#REF!</definedName>
    <definedName name="Ｈ型鋼_h2">#REF!</definedName>
    <definedName name="Ｈ形鋼_h">#REF!</definedName>
    <definedName name="Ｈ形鋼関連">[51]リスト!$A$2:$A$20000</definedName>
    <definedName name="I">#REF!</definedName>
    <definedName name="I_1500歩掛">#REF!</definedName>
    <definedName name="I_2000歩掛">#REF!</definedName>
    <definedName name="I_2500歩掛">#REF!</definedName>
    <definedName name="i1_1">#REF!</definedName>
    <definedName name="i1_2">#REF!</definedName>
    <definedName name="i1_3">#REF!</definedName>
    <definedName name="i1_4">#REF!</definedName>
    <definedName name="I1T1">#REF!</definedName>
    <definedName name="I1T2">#REF!</definedName>
    <definedName name="i2_1">#REF!</definedName>
    <definedName name="i2_2">#REF!</definedName>
    <definedName name="i2_3">#REF!</definedName>
    <definedName name="i2_4">#REF!</definedName>
    <definedName name="I2T1">#REF!</definedName>
    <definedName name="I2T2">#REF!</definedName>
    <definedName name="III">#REF!</definedName>
    <definedName name="in">#REF!</definedName>
    <definedName name="IN_KNN">#REF!</definedName>
    <definedName name="INGﾌｧｲﾙ名">#REF!</definedName>
    <definedName name="INPUT2">#REF!</definedName>
    <definedName name="INSATU">#REF!</definedName>
    <definedName name="Ｉ形鋼_i">#REF!</definedName>
    <definedName name="I形鋼_i2">#REF!</definedName>
    <definedName name="J" localSheetId="7">#REF!</definedName>
    <definedName name="j">#REF!</definedName>
    <definedName name="J_1">#REF!</definedName>
    <definedName name="J_2">#REF!</definedName>
    <definedName name="J_3">#REF!</definedName>
    <definedName name="J_4">#REF!</definedName>
    <definedName name="J_5">#REF!</definedName>
    <definedName name="J_6">#REF!</definedName>
    <definedName name="J1V">#REF!</definedName>
    <definedName name="J2V">#REF!</definedName>
    <definedName name="J3V">#REF!</definedName>
    <definedName name="J5V">#REF!</definedName>
    <definedName name="J7V">#REF!</definedName>
    <definedName name="ｊｊ">#REF!</definedName>
    <definedName name="ｊｊｊｊｊｊｊｊｊｊｊｊｊｊｊｊ">#REF!</definedName>
    <definedName name="ｊｊｊｊｊｊｊｊｊｊｊｊｊｊｊｊｊｊｊｊｊｊ">#REF!</definedName>
    <definedName name="ｊｊｊｊｊｊｊｊｊｊｊｊｊｊｊｊｊｊｊｊｊｊｊ">#REF!</definedName>
    <definedName name="ｊｋ">[52]掘削断面!#REF!</definedName>
    <definedName name="JT" localSheetId="7">#REF!</definedName>
    <definedName name="JT">#REF!</definedName>
    <definedName name="K" localSheetId="7" hidden="1">[9]延長調書!#REF!</definedName>
    <definedName name="k">#REF!</definedName>
    <definedName name="K_15">#REF!</definedName>
    <definedName name="K_16">#REF!</definedName>
    <definedName name="K_C">#REF!</definedName>
    <definedName name="K_P">#REF!</definedName>
    <definedName name="ｋ１３ｔ">#REF!</definedName>
    <definedName name="ｋ９ｔ">#REF!</definedName>
    <definedName name="kaa" localSheetId="7">#REF!</definedName>
    <definedName name="kaa">#REF!</definedName>
    <definedName name="kaa_2">#REF!</definedName>
    <definedName name="kab">#REF!</definedName>
    <definedName name="kab_2">#REF!</definedName>
    <definedName name="kaｃ">#REF!</definedName>
    <definedName name="kak" localSheetId="7" hidden="1">[9]延長調書!#REF!</definedName>
    <definedName name="kak" hidden="1">[9]延長調書!#REF!</definedName>
    <definedName name="kata" localSheetId="7">#REF!</definedName>
    <definedName name="kata">#REF!</definedName>
    <definedName name="katal" localSheetId="7">#REF!</definedName>
    <definedName name="katal">#REF!</definedName>
    <definedName name="katamuki1" localSheetId="7">#REF!</definedName>
    <definedName name="katamuki1">#REF!</definedName>
    <definedName name="katar">#REF!</definedName>
    <definedName name="katawaku">#REF!</definedName>
    <definedName name="kca">#REF!</definedName>
    <definedName name="kcb">#REF!</definedName>
    <definedName name="kcon">#REF!</definedName>
    <definedName name="KD_OWN">#REF!</definedName>
    <definedName name="kh">#REF!</definedName>
    <definedName name="KI">#REF!</definedName>
    <definedName name="kih">#REF!</definedName>
    <definedName name="KIO" hidden="1">'[53]ﾋｭｰﾑ管(φ500）築造'!$FA$10:$GJ$20</definedName>
    <definedName name="kiso" localSheetId="7">#REF!</definedName>
    <definedName name="kiso">#REF!</definedName>
    <definedName name="kiso_a" localSheetId="7">#REF!</definedName>
    <definedName name="kiso_a">#REF!</definedName>
    <definedName name="kiso1">#REF!</definedName>
    <definedName name="kiso2">#REF!</definedName>
    <definedName name="kisol" localSheetId="7">#REF!</definedName>
    <definedName name="kisol">#REF!</definedName>
    <definedName name="kisor">#REF!</definedName>
    <definedName name="kisozai">#REF!</definedName>
    <definedName name="kk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ka" localSheetId="7">#REF!</definedName>
    <definedName name="kka">#REF!</definedName>
    <definedName name="kkb" localSheetId="7">#REF!</definedName>
    <definedName name="kkb">#REF!</definedName>
    <definedName name="kkk">#REF!</definedName>
    <definedName name="ｋｋｋｋｋ">#REF!</definedName>
    <definedName name="ｋｋｋｋｋｋｋｋ">#REF!</definedName>
    <definedName name="ｋｋｋｋｋｋｋｋｋ">#REF!</definedName>
    <definedName name="ｋｋｋｋｋｋｋｋｋｋｋｋｋｋｋｋ">#REF!</definedName>
    <definedName name="kn">#REF!</definedName>
    <definedName name="kncrt">#REF!</definedName>
    <definedName name="koudb">#REF!</definedName>
    <definedName name="KOUMOKU">[49]Ａランプ!#REF!</definedName>
    <definedName name="kozo" localSheetId="7">#REF!</definedName>
    <definedName name="kozo">#REF!</definedName>
    <definedName name="KO合計" localSheetId="7">#REF!</definedName>
    <definedName name="KO合計">#REF!</definedName>
    <definedName name="KP_1">#REF!</definedName>
    <definedName name="ksa">#REF!</definedName>
    <definedName name="ksaa">#REF!</definedName>
    <definedName name="ksb">#REF!</definedName>
    <definedName name="KUID">#REF!</definedName>
    <definedName name="KUIL">#REF!</definedName>
    <definedName name="KUIN">#REF!</definedName>
    <definedName name="kusa1">#REF!</definedName>
    <definedName name="kusa2">#REF!</definedName>
    <definedName name="kussakuhaba">#REF!</definedName>
    <definedName name="L">#REF!</definedName>
    <definedName name="L_1">#REF!</definedName>
    <definedName name="L_2" localSheetId="7">[28]入力!$F$29</definedName>
    <definedName name="L_2">[29]入力!$F$29</definedName>
    <definedName name="L_3" localSheetId="7">[28]入力!$F$30</definedName>
    <definedName name="L_3">[29]入力!$F$30</definedName>
    <definedName name="L_4" localSheetId="7">[28]入力!$F$31</definedName>
    <definedName name="L_4">[29]入力!$F$31</definedName>
    <definedName name="L_5" localSheetId="7">[28]入力!$F$32</definedName>
    <definedName name="L_5">[29]入力!$F$32</definedName>
    <definedName name="L2_1">#REF!</definedName>
    <definedName name="L2_2">#REF!</definedName>
    <definedName name="L2_3">#REF!</definedName>
    <definedName name="L2_4">#REF!</definedName>
    <definedName name="L3_1">#REF!</definedName>
    <definedName name="L3_2">#REF!</definedName>
    <definedName name="L3_3">#REF!</definedName>
    <definedName name="L3_4">#REF!</definedName>
    <definedName name="L4_1">#REF!</definedName>
    <definedName name="L4_2">#REF!</definedName>
    <definedName name="L4_3">#REF!</definedName>
    <definedName name="L4_4">#REF!</definedName>
    <definedName name="L5_1">#REF!</definedName>
    <definedName name="L5_2">#REF!</definedName>
    <definedName name="L5_3">#REF!</definedName>
    <definedName name="L5_4">#REF!</definedName>
    <definedName name="LA_1" localSheetId="7">[28]入力!$Q$22</definedName>
    <definedName name="LA_1">[29]入力!$Q$22</definedName>
    <definedName name="LA_2" localSheetId="7">[28]入力!$Q$23</definedName>
    <definedName name="LA_2">[29]入力!$Q$23</definedName>
    <definedName name="lb" localSheetId="7">#REF!</definedName>
    <definedName name="lb">#REF!</definedName>
    <definedName name="lbu">'[47]BOX-2連'!$G$61</definedName>
    <definedName name="lh" localSheetId="7">#REF!</definedName>
    <definedName name="lh">#REF!</definedName>
    <definedName name="limcount" hidden="1">2</definedName>
    <definedName name="lkkk.2" localSheetId="6" hidden="1">{#N/A,#N/A,FALSE,"集計";#N/A,#N/A,FALSE,"８";#N/A,#N/A,FALSE,"10"}</definedName>
    <definedName name="lkkk.2" localSheetId="5" hidden="1">{#N/A,#N/A,FALSE,"集計";#N/A,#N/A,FALSE,"８";#N/A,#N/A,FALSE,"10"}</definedName>
    <definedName name="lkkk.2" localSheetId="2" hidden="1">{#N/A,#N/A,FALSE,"集計";#N/A,#N/A,FALSE,"８";#N/A,#N/A,FALSE,"10"}</definedName>
    <definedName name="lkkk.2" localSheetId="7" hidden="1">{#N/A,#N/A,FALSE,"集計";#N/A,#N/A,FALSE,"８";#N/A,#N/A,FALSE,"10"}</definedName>
    <definedName name="lkkk.2" localSheetId="4" hidden="1">{#N/A,#N/A,FALSE,"集計";#N/A,#N/A,FALSE,"８";#N/A,#N/A,FALSE,"10"}</definedName>
    <definedName name="lkkk.2" hidden="1">{#N/A,#N/A,FALSE,"集計";#N/A,#N/A,FALSE,"８";#N/A,#N/A,FALSE,"10"}</definedName>
    <definedName name="ll" localSheetId="7">#REF!</definedName>
    <definedName name="ll">#REF!</definedName>
    <definedName name="LL_1" localSheetId="7">[28]入力!$Q$32</definedName>
    <definedName name="LL_1">[29]入力!$Q$32</definedName>
    <definedName name="LL_2" localSheetId="7">[28]入力!$Q$33</definedName>
    <definedName name="LL_2">[29]入力!$Q$33</definedName>
    <definedName name="LL2_1" localSheetId="7">[28]入力!$Q$37</definedName>
    <definedName name="LL2_1">[29]入力!$Q$37</definedName>
    <definedName name="LL2_2" localSheetId="7">[28]入力!$Q$38</definedName>
    <definedName name="LL2_2">[29]入力!$Q$38</definedName>
    <definedName name="ｌｌｌｌｌｌｌ">#REF!</definedName>
    <definedName name="LOOP">#REF!</definedName>
    <definedName name="LR_1" localSheetId="7">[28]入力!$Q$34</definedName>
    <definedName name="LR_1">[29]入力!$Q$34</definedName>
    <definedName name="LR_2" localSheetId="7">[28]入力!$Q$35</definedName>
    <definedName name="LR_2">[29]入力!$Q$35</definedName>
    <definedName name="LR2_1" localSheetId="7">[28]入力!$Q$39</definedName>
    <definedName name="LR2_1">[29]入力!$Q$39</definedName>
    <definedName name="LR2_2" localSheetId="7">[28]入力!$Q$40</definedName>
    <definedName name="LR2_2">[29]入力!$Q$40</definedName>
    <definedName name="L型土工">#REF!</definedName>
    <definedName name="M" localSheetId="7">#REF!</definedName>
    <definedName name="M">#REF!</definedName>
    <definedName name="M00028_T">#REF!</definedName>
    <definedName name="MA" localSheetId="7">[28]入力!$Q$20</definedName>
    <definedName name="MA">[29]入力!$Q$20</definedName>
    <definedName name="mae">#REF!</definedName>
    <definedName name="maen" localSheetId="7">#REF!</definedName>
    <definedName name="maen">#REF!</definedName>
    <definedName name="mai" localSheetId="7">[17]用排水集計!#REF!</definedName>
    <definedName name="mai">[18]用排水集計!#REF!</definedName>
    <definedName name="meji" localSheetId="7">#REF!</definedName>
    <definedName name="meji">#REF!</definedName>
    <definedName name="mejil" localSheetId="7">#REF!</definedName>
    <definedName name="mejil">#REF!</definedName>
    <definedName name="mejir" localSheetId="7">#REF!</definedName>
    <definedName name="mejir">#REF!</definedName>
    <definedName name="MEN">[2]Ａ1ランプ!#REF!</definedName>
    <definedName name="MENU" localSheetId="7">[2]Ａ1ランプ!#REF!</definedName>
    <definedName name="MENU">#REF!</definedName>
    <definedName name="MENU2">#N/A</definedName>
    <definedName name="mezisuu" localSheetId="7">#REF!</definedName>
    <definedName name="mezisuu">#REF!</definedName>
    <definedName name="MIGI" localSheetId="7">[49]Ａランプ!#REF!</definedName>
    <definedName name="MIGI">[49]Ａランプ!#REF!</definedName>
    <definedName name="mizu">#REF!</definedName>
    <definedName name="mm">#REF!</definedName>
    <definedName name="MP合計" localSheetId="7">#REF!</definedName>
    <definedName name="MP合計">#REF!</definedName>
    <definedName name="ｍ当り">#REF!</definedName>
    <definedName name="N" localSheetId="7">[34]input!$G$15</definedName>
    <definedName name="N">#REF!</definedName>
    <definedName name="N_">#REF!</definedName>
    <definedName name="NA" localSheetId="7">[10]P1上!#REF!</definedName>
    <definedName name="NA">[10]P1上!#REF!</definedName>
    <definedName name="NAM">[54]Sheet2!$B$4</definedName>
    <definedName name="NAME">#REF!</definedName>
    <definedName name="naral" localSheetId="7">#REF!</definedName>
    <definedName name="naral">#REF!</definedName>
    <definedName name="narar" localSheetId="7">#REF!</definedName>
    <definedName name="narar">#REF!</definedName>
    <definedName name="NB" localSheetId="7">[10]P1上!#REF!</definedName>
    <definedName name="NB">[10]P1上!#REF!</definedName>
    <definedName name="neire1">#REF!</definedName>
    <definedName name="neire2">#REF!</definedName>
    <definedName name="NL" localSheetId="7">[10]P1上!#REF!</definedName>
    <definedName name="NL">[10]P1上!#REF!</definedName>
    <definedName name="nn" localSheetId="7">#REF!</definedName>
    <definedName name="NN">#REF!</definedName>
    <definedName name="ＮＮＮＮ">#REF!</definedName>
    <definedName name="nnnnnnnnnnnnnnnnnnn">#REF!</definedName>
    <definedName name="nori">#REF!</definedName>
    <definedName name="noriwaku" localSheetId="7" hidden="1">#REF!</definedName>
    <definedName name="noriwaku" hidden="1">#REF!</definedName>
    <definedName name="O">#REF!</definedName>
    <definedName name="OO" localSheetId="7" hidden="1">[9]延長調書!#REF!</definedName>
    <definedName name="OO" hidden="1">[9]延長調書!#REF!</definedName>
    <definedName name="P" localSheetId="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P">#REF!</definedName>
    <definedName name="P1_下">#REF!</definedName>
    <definedName name="P1_上">#REF!</definedName>
    <definedName name="p120総括" localSheetId="7">[10]P1上!#REF!</definedName>
    <definedName name="p120総括">[10]P1上!#REF!</definedName>
    <definedName name="p121総括" localSheetId="7">#REF!</definedName>
    <definedName name="p121総括">#REF!</definedName>
    <definedName name="ｐ122総括" localSheetId="7">#REF!</definedName>
    <definedName name="ｐ122総括">#REF!</definedName>
    <definedName name="p123総括" localSheetId="7">#REF!</definedName>
    <definedName name="p123総括">#REF!</definedName>
    <definedName name="P124総括" localSheetId="7">#REF!</definedName>
    <definedName name="P124総括">#REF!</definedName>
    <definedName name="P125総括" localSheetId="7">#REF!</definedName>
    <definedName name="P125総括">#REF!</definedName>
    <definedName name="P126総括" localSheetId="7">#REF!</definedName>
    <definedName name="P126総括">#REF!</definedName>
    <definedName name="P133総括" localSheetId="7">#REF!</definedName>
    <definedName name="P133総括">#REF!</definedName>
    <definedName name="P134総括" localSheetId="7">#REF!</definedName>
    <definedName name="P134総括">#REF!</definedName>
    <definedName name="P１橋脚">#REF!</definedName>
    <definedName name="P2_下">#REF!</definedName>
    <definedName name="P2_上">#REF!</definedName>
    <definedName name="P3_下">#REF!</definedName>
    <definedName name="P3_上">#REF!</definedName>
    <definedName name="P3橋脚">#REF!</definedName>
    <definedName name="P4_下">#REF!</definedName>
    <definedName name="P4_上">#REF!</definedName>
    <definedName name="Ｐ4橋脚">#REF!</definedName>
    <definedName name="P5_下">#REF!</definedName>
    <definedName name="P5_上">#REF!</definedName>
    <definedName name="P6_下">#REF!</definedName>
    <definedName name="P6_上">#REF!</definedName>
    <definedName name="Ｐ6橋脚">#REF!</definedName>
    <definedName name="pade3">#REF!</definedName>
    <definedName name="page1">#REF!</definedName>
    <definedName name="PAGE2" localSheetId="7">[55]延長2!#REF!</definedName>
    <definedName name="page2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B_1">#REF!</definedName>
    <definedName name="Pd" localSheetId="7">#REF!</definedName>
    <definedName name="Pd">#REF!</definedName>
    <definedName name="PH_1">#REF!</definedName>
    <definedName name="PI">#REF!</definedName>
    <definedName name="PIA総括">#REF!</definedName>
    <definedName name="pit">#REF!</definedName>
    <definedName name="PITCH">[56]初期設定!$C$3</definedName>
    <definedName name="PITTI">#REF!</definedName>
    <definedName name="plx" localSheetId="5">[57]!plx</definedName>
    <definedName name="plx" localSheetId="2">[57]!plx</definedName>
    <definedName name="plx" localSheetId="4">[57]!plx</definedName>
    <definedName name="plx">[57]!plx</definedName>
    <definedName name="ply" localSheetId="5">[57]!ply</definedName>
    <definedName name="ply" localSheetId="2">[57]!ply</definedName>
    <definedName name="ply" localSheetId="4">[57]!ply</definedName>
    <definedName name="ply">[57]!ply</definedName>
    <definedName name="PN" localSheetId="7">[28]入力!$B$3</definedName>
    <definedName name="PN">[29]入力!$B$3</definedName>
    <definedName name="pp">[58]排水工調書!#REF!</definedName>
    <definedName name="PPP" localSheetId="7" hidden="1">#REF!</definedName>
    <definedName name="ｐｐｐ">#REF!</definedName>
    <definedName name="PRIMENU">[2]Ａ1ランプ!#REF!</definedName>
    <definedName name="PRINT" localSheetId="7">[2]Ａ1ランプ!#REF!</definedName>
    <definedName name="print">#REF!</definedName>
    <definedName name="_xlnm.Print_Area" localSheetId="6">仮設工集計表!$A$1:$F$25</definedName>
    <definedName name="_xlnm.Print_Area" localSheetId="1">総括表!$A$1:$J$35</definedName>
    <definedName name="_xlnm.Print_Area" localSheetId="8">'単位数量計算書 '!$A$1:$K$31</definedName>
    <definedName name="_xlnm.Print_Area" localSheetId="9">沈砂桝・土砂流出防止柵!$A$1:$AE$102</definedName>
    <definedName name="_xlnm.Print_Area" localSheetId="5">撤去工集計表!$A$1:$F$25</definedName>
    <definedName name="_xlnm.Print_Area" localSheetId="2">土工集計表!$A$1:$F$25</definedName>
    <definedName name="_xlnm.Print_Area" localSheetId="3">土量計算書!$A$1:$G$50</definedName>
    <definedName name="_xlnm.Print_Area" localSheetId="0">表紙!$A$1:$K$31</definedName>
    <definedName name="_xlnm.Print_Area" localSheetId="7">敷鉄板計算書!$A$1:$L$58</definedName>
    <definedName name="_xlnm.Print_Area" localSheetId="4">防災工集計表!$A$1:$F$25</definedName>
    <definedName name="_xlnm.Print_Area">#REF!</definedName>
    <definedName name="PRINT_AREA_MI" localSheetId="7">#REF!</definedName>
    <definedName name="PRINT_AREA_MI">#REF!</definedName>
    <definedName name="PRINT_AREA_MI1">#REF!</definedName>
    <definedName name="PRINT_AREA1">[59]諸経費算出表!#REF!</definedName>
    <definedName name="Print_Area2">#REF!</definedName>
    <definedName name="Print_taitles">#REF!</definedName>
    <definedName name="Print_titile">[60]順位表!#REF!</definedName>
    <definedName name="_xlnm.Print_Titles" localSheetId="1">総括表!$1:$4</definedName>
    <definedName name="_xlnm.Print_Titles">#N/A</definedName>
    <definedName name="Print_Titles_MI">[61]換気計算!$1:$3,[61]換気計算!$A:$R</definedName>
    <definedName name="PrintArea" localSheetId="7">#REF!,#REF!,#REF!,#REF!,#REF!,#REF!,#REF!</definedName>
    <definedName name="PrintArea">#REF!,#REF!,#REF!,#REF!,#REF!,#REF!,#REF!</definedName>
    <definedName name="PRN_P1" localSheetId="5">[62]!PRN_P1</definedName>
    <definedName name="PRN_P1" localSheetId="2">[62]!PRN_P1</definedName>
    <definedName name="PRN_P1" localSheetId="4">[62]!PRN_P1</definedName>
    <definedName name="PRN_P1">[62]!PRN_P1</definedName>
    <definedName name="prx" localSheetId="5">[57]!prx</definedName>
    <definedName name="prx" localSheetId="2">[57]!prx</definedName>
    <definedName name="prx" localSheetId="4">[57]!prx</definedName>
    <definedName name="prx">[57]!prx</definedName>
    <definedName name="pry" localSheetId="5">[57]!pry</definedName>
    <definedName name="pry" localSheetId="2">[57]!pry</definedName>
    <definedName name="pry" localSheetId="4">[57]!pry</definedName>
    <definedName name="pry">[57]!pry</definedName>
    <definedName name="Ps" localSheetId="7">#REF!</definedName>
    <definedName name="Ps">#REF!</definedName>
    <definedName name="Pse" localSheetId="7">#REF!</definedName>
    <definedName name="Pse">#REF!</definedName>
    <definedName name="PT1_1">#REF!</definedName>
    <definedName name="PT1_2">#REF!</definedName>
    <definedName name="PT1_3">#REF!</definedName>
    <definedName name="PT1_4">#REF!</definedName>
    <definedName name="PT1T1">#REF!</definedName>
    <definedName name="PT1T2">#REF!</definedName>
    <definedName name="PT2_1">#REF!</definedName>
    <definedName name="PT2_2">#REF!</definedName>
    <definedName name="PT2_3">#REF!</definedName>
    <definedName name="PT2_4">#REF!</definedName>
    <definedName name="PT2T1">#REF!</definedName>
    <definedName name="PT2T2">#REF!</definedName>
    <definedName name="PU1型側溝A_1">#REF!</definedName>
    <definedName name="PU3側溝Ａ" localSheetId="7">#REF!</definedName>
    <definedName name="PU3側溝Ａ">#REF!</definedName>
    <definedName name="PU3側溝Ｂ" localSheetId="7">#REF!</definedName>
    <definedName name="PU3側溝Ｂ">[63]数量計算書!#REF!</definedName>
    <definedName name="q" localSheetId="7">'[27]土量計算(国道)'!#REF!</definedName>
    <definedName name="ｑ">#REF!</definedName>
    <definedName name="ｑｑｑｑｑｑ" localSheetId="7" hidden="1">#REF!</definedName>
    <definedName name="ｑｑｑｑｑｑ" hidden="1">#REF!</definedName>
    <definedName name="R_">#REF!</definedName>
    <definedName name="R_1" localSheetId="7">[28]入力!$K$24</definedName>
    <definedName name="R_1">[29]入力!$K$24</definedName>
    <definedName name="R_2" localSheetId="7">[28]入力!$K$25</definedName>
    <definedName name="R_2">[29]入力!$K$25</definedName>
    <definedName name="R_3" localSheetId="7">[28]入力!$K$26</definedName>
    <definedName name="R_3">[29]入力!$K$26</definedName>
    <definedName name="RA">#REF!</definedName>
    <definedName name="RA_1" localSheetId="7">[28]入力!$Q$24</definedName>
    <definedName name="RA_1">[29]入力!$Q$24</definedName>
    <definedName name="RA_2" localSheetId="7">[28]入力!$Q$25</definedName>
    <definedName name="RA_2">[29]入力!$Q$25</definedName>
    <definedName name="rb" localSheetId="7">#REF!</definedName>
    <definedName name="rb">#REF!</definedName>
    <definedName name="rbu">'[47]BOX-2連'!$O$61</definedName>
    <definedName name="RET_DAT" localSheetId="5">[62]!RET_DAT</definedName>
    <definedName name="RET_DAT" localSheetId="2">[62]!RET_DAT</definedName>
    <definedName name="RET_DAT" localSheetId="4">[62]!RET_DAT</definedName>
    <definedName name="RET_DAT">[62]!RET_DAT</definedName>
    <definedName name="RG">#REF!</definedName>
    <definedName name="RGRE">#REF!</definedName>
    <definedName name="rh" localSheetId="7">#REF!</definedName>
    <definedName name="rh">#REF!</definedName>
    <definedName name="RR">[64]第２回概算!#REF!</definedName>
    <definedName name="RT" localSheetId="7">#REF!</definedName>
    <definedName name="ｒｔ">#REF!</definedName>
    <definedName name="S" localSheetId="7">#REF!</definedName>
    <definedName name="s">#REF!</definedName>
    <definedName name="S_1">#REF!</definedName>
    <definedName name="S_10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t">[65]数量!$K$24</definedName>
    <definedName name="SAN">#REF!</definedName>
    <definedName name="SASA">#REF!</definedName>
    <definedName name="sdd">[64]第２回概算!#REF!</definedName>
    <definedName name="ＳＤＲ">#REF!</definedName>
    <definedName name="SE">[66]街渠A!$F$5:$F$44,[66]街渠A!$K$5:$K$44</definedName>
    <definedName name="SED">#REF!</definedName>
    <definedName name="sencount" hidden="1">2</definedName>
    <definedName name="sheki" localSheetId="7">#REF!</definedName>
    <definedName name="sheki">#REF!</definedName>
    <definedName name="SHITEN">#REF!</definedName>
    <definedName name="SHITEN1">#REF!</definedName>
    <definedName name="SHOKI" localSheetId="7">[49]Ａランプ!#REF!</definedName>
    <definedName name="SHOKI">[49]Ａランプ!#REF!</definedName>
    <definedName name="Sk">#REF!</definedName>
    <definedName name="SN">#REF!</definedName>
    <definedName name="SNO">#REF!</definedName>
    <definedName name="sokko">#REF!</definedName>
    <definedName name="soku">#REF!</definedName>
    <definedName name="SOKUTEN">[49]Ａランプ!#REF!</definedName>
    <definedName name="Sort2" localSheetId="7" hidden="1">#REF!</definedName>
    <definedName name="Sort2" hidden="1">#REF!</definedName>
    <definedName name="SP合計" localSheetId="7">#REF!</definedName>
    <definedName name="SP合計">#REF!</definedName>
    <definedName name="ss" localSheetId="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2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SS." localSheetId="7" hidden="1">#REF!</definedName>
    <definedName name="SS." hidden="1">#REF!</definedName>
    <definedName name="ｓｓ1" localSheetId="6" hidden="1">{#N/A,#N/A,FALSE,"集計表";#N/A,#N/A,FALSE,"材料表"}</definedName>
    <definedName name="ｓｓ1" localSheetId="5" hidden="1">{#N/A,#N/A,FALSE,"集計表";#N/A,#N/A,FALSE,"材料表"}</definedName>
    <definedName name="ｓｓ1" localSheetId="2" hidden="1">{#N/A,#N/A,FALSE,"集計表";#N/A,#N/A,FALSE,"材料表"}</definedName>
    <definedName name="ｓｓ1" localSheetId="7" hidden="1">{#N/A,#N/A,FALSE,"集計表";#N/A,#N/A,FALSE,"材料表"}</definedName>
    <definedName name="ｓｓ1" localSheetId="4" hidden="1">{#N/A,#N/A,FALSE,"集計表";#N/A,#N/A,FALSE,"材料表"}</definedName>
    <definedName name="ｓｓ1" hidden="1">{#N/A,#N/A,FALSE,"集計表";#N/A,#N/A,FALSE,"材料表"}</definedName>
    <definedName name="SSA">[34]input!$G$21</definedName>
    <definedName name="SSAE">[34]input!$G$22</definedName>
    <definedName name="ssd">[43]第２回概算!#REF!</definedName>
    <definedName name="ssss">[67]第２回概算!#REF!</definedName>
    <definedName name="STAE1" localSheetId="7">[49]Ａランプ!#REF!</definedName>
    <definedName name="STAE1">[49]Ａランプ!#REF!</definedName>
    <definedName name="STAE2" localSheetId="7">[49]Ａランプ!#REF!</definedName>
    <definedName name="STAE2">[49]Ａランプ!#REF!</definedName>
    <definedName name="STAS1" localSheetId="7">[49]Ａランプ!#REF!</definedName>
    <definedName name="STAS1">[49]Ａランプ!#REF!</definedName>
    <definedName name="STAS2" localSheetId="7">[49]Ａランプ!#REF!</definedName>
    <definedName name="STAS2">[49]Ａランプ!#REF!</definedName>
    <definedName name="Sub_計算表印刷">[68]Macro1!#REF!</definedName>
    <definedName name="Sub_集計表印刷">[68]Macro1!#REF!</definedName>
    <definedName name="ｓｕｋｉｔｏｒｉ">[69]第２回概算!#REF!</definedName>
    <definedName name="suna">[5]設定・掘幅!$G$6:$J$22</definedName>
    <definedName name="suryo">#REF!</definedName>
    <definedName name="SUS鋼管_p_2">#REF!</definedName>
    <definedName name="SV_DATA">#REF!</definedName>
    <definedName name="SV_FLG">#REF!</definedName>
    <definedName name="SV_PICH">#REF!</definedName>
    <definedName name="SV_オートパイロット項目">#REF!</definedName>
    <definedName name="SV_区間">#REF!</definedName>
    <definedName name="SV_工種属性">#REF!</definedName>
    <definedName name="SV_左右">#REF!</definedName>
    <definedName name="SV_種別">#REF!</definedName>
    <definedName name="SV_単位名">#REF!</definedName>
    <definedName name="sww">#REF!</definedName>
    <definedName name="syoku">#REF!</definedName>
    <definedName name="t">#REF!</definedName>
    <definedName name="T1_1">#REF!</definedName>
    <definedName name="ta">#REF!</definedName>
    <definedName name="tankan">#REF!</definedName>
    <definedName name="tanno">#REF!</definedName>
    <definedName name="TAROU">'[70]１－１'!#REF!</definedName>
    <definedName name="tate" localSheetId="7">[17]用排水集計!#REF!</definedName>
    <definedName name="tate">#REF!</definedName>
    <definedName name="tate2">#REF!</definedName>
    <definedName name="TAU">[34]input!$G$24</definedName>
    <definedName name="tban" localSheetId="7">#REF!</definedName>
    <definedName name="tban">#REF!</definedName>
    <definedName name="TCA">[34]input!$G$25</definedName>
    <definedName name="tck">#REF!</definedName>
    <definedName name="TE">#REF!</definedName>
    <definedName name="teiban" localSheetId="7">[17]用排水集計!#REF!</definedName>
    <definedName name="teiban">#REF!</definedName>
    <definedName name="teiban1">#REF!</definedName>
    <definedName name="teiban2">#REF!</definedName>
    <definedName name="TEN">#REF!</definedName>
    <definedName name="tenba">#REF!</definedName>
    <definedName name="tentan" localSheetId="7">#REF!</definedName>
    <definedName name="tentan">#REF!</definedName>
    <definedName name="tetu" localSheetId="7">#REF!</definedName>
    <definedName name="tetu">#REF!</definedName>
    <definedName name="TH">#REF!</definedName>
    <definedName name="TITLE">#REF!</definedName>
    <definedName name="TitleItem">#REF!</definedName>
    <definedName name="TJIROU">'[70]１－１'!#REF!</definedName>
    <definedName name="TN">#REF!</definedName>
    <definedName name="TNAME">[4]函渠1!#REF!</definedName>
    <definedName name="toji">#REF!</definedName>
    <definedName name="toko" localSheetId="7">#REF!</definedName>
    <definedName name="toko">#REF!</definedName>
    <definedName name="toko2">#REF!</definedName>
    <definedName name="tokobori">#REF!</definedName>
    <definedName name="tosui">#REF!</definedName>
    <definedName name="TP合計" localSheetId="7">#REF!</definedName>
    <definedName name="TP合計">#REF!</definedName>
    <definedName name="Trope" localSheetId="7">#REF!</definedName>
    <definedName name="Trope">#REF!</definedName>
    <definedName name="TTYT">#REF!</definedName>
    <definedName name="tyou">#REF!</definedName>
    <definedName name="tyouban">#REF!</definedName>
    <definedName name="TYPE">#REF!</definedName>
    <definedName name="tytle">[71]入力!$C$1</definedName>
    <definedName name="Ｔ形鋼_t">#REF!</definedName>
    <definedName name="U" localSheetId="7">#REF!</definedName>
    <definedName name="U">#REF!</definedName>
    <definedName name="UCHI">[49]Ａランプ!#REF!</definedName>
    <definedName name="uhui" localSheetId="6" hidden="1">{#N/A,#N/A,FALSE,"集計表";#N/A,#N/A,FALSE,"材料表"}</definedName>
    <definedName name="uhui" localSheetId="5" hidden="1">{#N/A,#N/A,FALSE,"集計表";#N/A,#N/A,FALSE,"材料表"}</definedName>
    <definedName name="uhui" localSheetId="2" hidden="1">{#N/A,#N/A,FALSE,"集計表";#N/A,#N/A,FALSE,"材料表"}</definedName>
    <definedName name="uhui" localSheetId="7" hidden="1">{#N/A,#N/A,FALSE,"集計表";#N/A,#N/A,FALSE,"材料表"}</definedName>
    <definedName name="uhui" localSheetId="4" hidden="1">{#N/A,#N/A,FALSE,"集計表";#N/A,#N/A,FALSE,"材料表"}</definedName>
    <definedName name="uhui" hidden="1">{#N/A,#N/A,FALSE,"集計表";#N/A,#N/A,FALSE,"材料表"}</definedName>
    <definedName name="UI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umemodoshi" localSheetId="7">#REF!</definedName>
    <definedName name="umemodoshi">#REF!</definedName>
    <definedName name="ushiro">#REF!</definedName>
    <definedName name="usiron" localSheetId="7">#REF!</definedName>
    <definedName name="usiron">#REF!</definedName>
    <definedName name="US表">#REF!</definedName>
    <definedName name="UTI">#N/A</definedName>
    <definedName name="utikabe" localSheetId="7">#REF!</definedName>
    <definedName name="utikabe">#REF!</definedName>
    <definedName name="UUU">#REF!</definedName>
    <definedName name="U型側溝・蓋">#REF!</definedName>
    <definedName name="V">#REF!</definedName>
    <definedName name="v_t">[65]数量!$K$23</definedName>
    <definedName name="vol">#REF!</definedName>
    <definedName name="VS延長調書">#REF!</definedName>
    <definedName name="VU山留" localSheetId="7">#REF!</definedName>
    <definedName name="VU山留">#REF!</definedName>
    <definedName name="VU素掘" localSheetId="7">#REF!</definedName>
    <definedName name="VU素掘">#REF!</definedName>
    <definedName name="ｖｖ">#REF!</definedName>
    <definedName name="ｖｖｖ">#REF!</definedName>
    <definedName name="vvvv" localSheetId="6" hidden="1">{#N/A,#N/A,FALSE,"集計表";#N/A,#N/A,FALSE,"材料表"}</definedName>
    <definedName name="vvvv" localSheetId="5" hidden="1">{#N/A,#N/A,FALSE,"集計表";#N/A,#N/A,FALSE,"材料表"}</definedName>
    <definedName name="vvvv" localSheetId="2" hidden="1">{#N/A,#N/A,FALSE,"集計表";#N/A,#N/A,FALSE,"材料表"}</definedName>
    <definedName name="vvvv" localSheetId="7" hidden="1">{#N/A,#N/A,FALSE,"集計表";#N/A,#N/A,FALSE,"材料表"}</definedName>
    <definedName name="vvvv" localSheetId="4" hidden="1">{#N/A,#N/A,FALSE,"集計表";#N/A,#N/A,FALSE,"材料表"}</definedName>
    <definedName name="vvvv" hidden="1">{#N/A,#N/A,FALSE,"集計表";#N/A,#N/A,FALSE,"材料表"}</definedName>
    <definedName name="ｖｖｖｖｖ">#REF!</definedName>
    <definedName name="ｖｖｖｖｖｖｖ">#REF!</definedName>
    <definedName name="w" localSheetId="7" hidden="1">{#N/A,#N/A,FALSE,"数量集計表";#N/A,#N/A,FALSE,"数量計算書";#N/A,#N/A,FALSE,"土量計算";#N/A,#N/A,FALSE,"ｱﾝｶｰ材料";#N/A,#N/A,FALSE,"削孔長"}</definedName>
    <definedName name="W">#REF!</definedName>
    <definedName name="W1T1">#REF!</definedName>
    <definedName name="W1T2">#REF!</definedName>
    <definedName name="W2T1">#REF!</definedName>
    <definedName name="W2T2">#REF!</definedName>
    <definedName name="waku">[72]A1!$L$146</definedName>
    <definedName name="WB_1">#REF!</definedName>
    <definedName name="Wc">#REF!</definedName>
    <definedName name="WCK">#REF!</definedName>
    <definedName name="WE">#REF!</definedName>
    <definedName name="WER">#REF!</definedName>
    <definedName name="WH">#REF!</definedName>
    <definedName name="WH_1">#REF!</definedName>
    <definedName name="WIDTH7">#REF!</definedName>
    <definedName name="WIR_D_34">[73]M見積表!$T$5</definedName>
    <definedName name="WLB">#REF!</definedName>
    <definedName name="WLE">#REF!</definedName>
    <definedName name="WN">#REF!</definedName>
    <definedName name="WQDQ">#REF!</definedName>
    <definedName name="wrn.３." localSheetId="6" hidden="1">{#N/A,#N/A,FALSE,"集計";#N/A,#N/A,FALSE,"８";#N/A,#N/A,FALSE,"10"}</definedName>
    <definedName name="wrn.３." localSheetId="5" hidden="1">{#N/A,#N/A,FALSE,"集計";#N/A,#N/A,FALSE,"８";#N/A,#N/A,FALSE,"10"}</definedName>
    <definedName name="wrn.３." localSheetId="2" hidden="1">{#N/A,#N/A,FALSE,"集計";#N/A,#N/A,FALSE,"８";#N/A,#N/A,FALSE,"10"}</definedName>
    <definedName name="wrn.３." localSheetId="7" hidden="1">{#N/A,#N/A,FALSE,"集計";#N/A,#N/A,FALSE,"８";#N/A,#N/A,FALSE,"10"}</definedName>
    <definedName name="wrn.３." localSheetId="4" hidden="1">{#N/A,#N/A,FALSE,"集計";#N/A,#N/A,FALSE,"８";#N/A,#N/A,FALSE,"10"}</definedName>
    <definedName name="wrn.３." hidden="1">{#N/A,#N/A,FALSE,"集計";#N/A,#N/A,FALSE,"８";#N/A,#N/A,FALSE,"10"}</definedName>
    <definedName name="wrn.A.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wrn.Ａブロック." localSheetId="6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5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2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7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4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test." hidden="1">{"dum",#N/A,FALSE,"法面";"dum2",#N/A,FALSE,"法面"}</definedName>
    <definedName name="wrn.レポートtest." hidden="1">{#N/A,#N/A,FALSE,"自立式護岸矢板概算工事費"}</definedName>
    <definedName name="wrn.印刷." localSheetId="6" hidden="1">{"計算書",#N/A,FALSE,"I-参-126";"集計表",#N/A,FALSE,"集計表"}</definedName>
    <definedName name="wrn.印刷." localSheetId="5" hidden="1">{"計算書",#N/A,FALSE,"I-参-126";"集計表",#N/A,FALSE,"集計表"}</definedName>
    <definedName name="wrn.印刷." localSheetId="2" hidden="1">{"計算書",#N/A,FALSE,"I-参-126";"集計表",#N/A,FALSE,"集計表"}</definedName>
    <definedName name="wrn.印刷." localSheetId="7" hidden="1">{"計算書",#N/A,FALSE,"I-参-126";"集計表",#N/A,FALSE,"集計表"}</definedName>
    <definedName name="wrn.印刷." localSheetId="4" hidden="1">{"計算書",#N/A,FALSE,"I-参-126";"集計表",#N/A,FALSE,"集計表"}</definedName>
    <definedName name="wrn.印刷." hidden="1">{"計算書",#N/A,FALSE,"I-参-126";"集計表",#N/A,FALSE,"集計表"}</definedName>
    <definedName name="wrn.計算書" localSheetId="6" hidden="1">{#N/A,#N/A,TRUE,"扉体";#N/A,#N/A,TRUE,"ローラ";#N/A,#N/A,TRUE,"戸当り";#N/A,#N/A,TRUE,"開閉機"}</definedName>
    <definedName name="wrn.計算書" localSheetId="5" hidden="1">{#N/A,#N/A,TRUE,"扉体";#N/A,#N/A,TRUE,"ローラ";#N/A,#N/A,TRUE,"戸当り";#N/A,#N/A,TRUE,"開閉機"}</definedName>
    <definedName name="wrn.計算書" localSheetId="2" hidden="1">{#N/A,#N/A,TRUE,"扉体";#N/A,#N/A,TRUE,"ローラ";#N/A,#N/A,TRUE,"戸当り";#N/A,#N/A,TRUE,"開閉機"}</definedName>
    <definedName name="wrn.計算書" localSheetId="7" hidden="1">{#N/A,#N/A,TRUE,"扉体";#N/A,#N/A,TRUE,"ローラ";#N/A,#N/A,TRUE,"戸当り";#N/A,#N/A,TRUE,"開閉機"}</definedName>
    <definedName name="wrn.計算書" localSheetId="4" hidden="1">{#N/A,#N/A,TRUE,"扉体";#N/A,#N/A,TRUE,"ローラ";#N/A,#N/A,TRUE,"戸当り";#N/A,#N/A,TRUE,"開閉機"}</definedName>
    <definedName name="wrn.計算書" hidden="1">{#N/A,#N/A,TRUE,"扉体";#N/A,#N/A,TRUE,"ローラ";#N/A,#N/A,TRUE,"戸当り";#N/A,#N/A,TRUE,"開閉機"}</definedName>
    <definedName name="wrn.計算書." localSheetId="6" hidden="1">{#N/A,#N/A,TRUE,"扉体";#N/A,#N/A,TRUE,"ローラ";#N/A,#N/A,TRUE,"戸当り";#N/A,#N/A,TRUE,"開閉機"}</definedName>
    <definedName name="wrn.計算書." localSheetId="5" hidden="1">{#N/A,#N/A,TRUE,"扉体";#N/A,#N/A,TRUE,"ローラ";#N/A,#N/A,TRUE,"戸当り";#N/A,#N/A,TRUE,"開閉機"}</definedName>
    <definedName name="wrn.計算書." localSheetId="2" hidden="1">{#N/A,#N/A,TRUE,"扉体";#N/A,#N/A,TRUE,"ローラ";#N/A,#N/A,TRUE,"戸当り";#N/A,#N/A,TRUE,"開閉機"}</definedName>
    <definedName name="wrn.計算書." localSheetId="7" hidden="1">{#N/A,#N/A,TRUE,"扉体";#N/A,#N/A,TRUE,"ローラ";#N/A,#N/A,TRUE,"戸当り";#N/A,#N/A,TRUE,"開閉機"}</definedName>
    <definedName name="wrn.計算書." localSheetId="4" hidden="1">{#N/A,#N/A,TRUE,"扉体";#N/A,#N/A,TRUE,"ローラ";#N/A,#N/A,TRUE,"戸当り";#N/A,#N/A,TRUE,"開閉機"}</definedName>
    <definedName name="wrn.計算書." hidden="1">{#N/A,#N/A,TRUE,"扉体";#N/A,#N/A,TRUE,"ローラ";#N/A,#N/A,TRUE,"戸当り";#N/A,#N/A,TRUE,"開閉機"}</definedName>
    <definedName name="wrn.工程算出資料." localSheetId="6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5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2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7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localSheetId="4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材料表." localSheetId="6" hidden="1">{#N/A,#N/A,FALSE,"集計表";#N/A,#N/A,FALSE,"材料表"}</definedName>
    <definedName name="wrn.材料表." localSheetId="5" hidden="1">{#N/A,#N/A,FALSE,"集計表";#N/A,#N/A,FALSE,"材料表"}</definedName>
    <definedName name="wrn.材料表." localSheetId="2" hidden="1">{#N/A,#N/A,FALSE,"集計表";#N/A,#N/A,FALSE,"材料表"}</definedName>
    <definedName name="wrn.材料表." localSheetId="7" hidden="1">{#N/A,#N/A,FALSE,"集計表";#N/A,#N/A,FALSE,"材料表"}</definedName>
    <definedName name="wrn.材料表." localSheetId="4" hidden="1">{#N/A,#N/A,FALSE,"集計表";#N/A,#N/A,FALSE,"材料表"}</definedName>
    <definedName name="wrn.材料表." hidden="1">{#N/A,#N/A,FALSE,"集計表";#N/A,#N/A,FALSE,"材料表"}</definedName>
    <definedName name="wrn.数量計算." localSheetId="6" hidden="1">{#N/A,#N/A,FALSE,"数量集計表";#N/A,#N/A,FALSE,"数量計算書";#N/A,#N/A,FALSE,"土量計算";#N/A,#N/A,FALSE,"ｱﾝｶｰ材料";#N/A,#N/A,FALSE,"削孔長"}</definedName>
    <definedName name="wrn.数量計算." localSheetId="5" hidden="1">{#N/A,#N/A,FALSE,"数量集計表";#N/A,#N/A,FALSE,"数量計算書";#N/A,#N/A,FALSE,"土量計算";#N/A,#N/A,FALSE,"ｱﾝｶｰ材料";#N/A,#N/A,FALSE,"削孔長"}</definedName>
    <definedName name="wrn.数量計算." localSheetId="2" hidden="1">{#N/A,#N/A,FALSE,"数量集計表";#N/A,#N/A,FALSE,"数量計算書";#N/A,#N/A,FALSE,"土量計算";#N/A,#N/A,FALSE,"ｱﾝｶｰ材料";#N/A,#N/A,FALSE,"削孔長"}</definedName>
    <definedName name="wrn.数量計算." localSheetId="7" hidden="1">{#N/A,#N/A,FALSE,"数量集計表";#N/A,#N/A,FALSE,"数量計算書";#N/A,#N/A,FALSE,"土量計算";#N/A,#N/A,FALSE,"ｱﾝｶｰ材料";#N/A,#N/A,FALSE,"削孔長"}</definedName>
    <definedName name="wrn.数量計算." localSheetId="4" hidden="1">{#N/A,#N/A,FALSE,"数量集計表";#N/A,#N/A,FALSE,"数量計算書";#N/A,#N/A,FALSE,"土量計算";#N/A,#N/A,FALSE,"ｱﾝｶｰ材料";#N/A,#N/A,FALSE,"削孔長"}</definedName>
    <definedName name="wrn.数量計算." hidden="1">{#N/A,#N/A,FALSE,"数量集計表";#N/A,#N/A,FALSE,"数量計算書";#N/A,#N/A,FALSE,"土量計算";#N/A,#N/A,FALSE,"ｱﾝｶｰ材料";#N/A,#N/A,FALSE,"削孔長"}</definedName>
    <definedName name="wrn.多摩数量計算書.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土居.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wrn.当初設計.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wrn.発注準備." localSheetId="6" hidden="1">{"発注準備",#N/A,FALSE,"Ｈ８発注表"}</definedName>
    <definedName name="wrn.発注準備." localSheetId="5" hidden="1">{"発注準備",#N/A,FALSE,"Ｈ８発注表"}</definedName>
    <definedName name="wrn.発注準備." localSheetId="2" hidden="1">{"発注準備",#N/A,FALSE,"Ｈ８発注表"}</definedName>
    <definedName name="wrn.発注準備." localSheetId="7" hidden="1">{"発注準備",#N/A,FALSE,"Ｈ８発注表"}</definedName>
    <definedName name="wrn.発注準備." localSheetId="4" hidden="1">{"発注準備",#N/A,FALSE,"Ｈ８発注表"}</definedName>
    <definedName name="wrn.発注準備." hidden="1">{"発注準備",#N/A,FALSE,"Ｈ８発注表"}</definedName>
    <definedName name="wrn.尾原橋_詳細数量計算書." localSheetId="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2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尾原橋_詳細数量計算書.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wrn.変更準備." localSheetId="6" hidden="1">{"変更準備",#N/A,FALSE,"Ｈ８発注表"}</definedName>
    <definedName name="wrn.変更準備." localSheetId="5" hidden="1">{"変更準備",#N/A,FALSE,"Ｈ８発注表"}</definedName>
    <definedName name="wrn.変更準備." localSheetId="2" hidden="1">{"変更準備",#N/A,FALSE,"Ｈ８発注表"}</definedName>
    <definedName name="wrn.変更準備." localSheetId="7" hidden="1">{"変更準備",#N/A,FALSE,"Ｈ８発注表"}</definedName>
    <definedName name="wrn.変更準備." localSheetId="4" hidden="1">{"変更準備",#N/A,FALSE,"Ｈ８発注表"}</definedName>
    <definedName name="wrn.変更準備." hidden="1">{"変更準備",#N/A,FALSE,"Ｈ８発注表"}</definedName>
    <definedName name="WS">#REF!</definedName>
    <definedName name="WSED">#REF!</definedName>
    <definedName name="X" localSheetId="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X">#REF!</definedName>
    <definedName name="Xc">#REF!</definedName>
    <definedName name="XXX">#REF!</definedName>
    <definedName name="ｘｘｘｘ">#REF!</definedName>
    <definedName name="ｘｘｘｘｘｘｘｘｘｘ">#REF!</definedName>
    <definedName name="ｘｘｘｘｘｘｘｘｘｘｘｘｘｘｘｘ">#REF!</definedName>
    <definedName name="ｘｘｘｘｘｘｘｘｘｘｘｘｘｘｘｘｘｘｘｘ">#REF!</definedName>
    <definedName name="Y" localSheetId="7">#REF!</definedName>
    <definedName name="Y">#REF!</definedName>
    <definedName name="yb">#REF!</definedName>
    <definedName name="Yc">#REF!</definedName>
    <definedName name="yh">#REF!</definedName>
    <definedName name="ｙｈｈｈｈｈｈｈｈｈｈｈｈ">#REF!</definedName>
    <definedName name="yhu" localSheetId="6" hidden="1">{#N/A,#N/A,TRUE,"扉体";#N/A,#N/A,TRUE,"ローラ";#N/A,#N/A,TRUE,"戸当り";#N/A,#N/A,TRUE,"開閉機"}</definedName>
    <definedName name="yhu" localSheetId="5" hidden="1">{#N/A,#N/A,TRUE,"扉体";#N/A,#N/A,TRUE,"ローラ";#N/A,#N/A,TRUE,"戸当り";#N/A,#N/A,TRUE,"開閉機"}</definedName>
    <definedName name="yhu" localSheetId="2" hidden="1">{#N/A,#N/A,TRUE,"扉体";#N/A,#N/A,TRUE,"ローラ";#N/A,#N/A,TRUE,"戸当り";#N/A,#N/A,TRUE,"開閉機"}</definedName>
    <definedName name="yhu" localSheetId="7" hidden="1">{#N/A,#N/A,TRUE,"扉体";#N/A,#N/A,TRUE,"ローラ";#N/A,#N/A,TRUE,"戸当り";#N/A,#N/A,TRUE,"開閉機"}</definedName>
    <definedName name="yhu" localSheetId="4" hidden="1">{#N/A,#N/A,TRUE,"扉体";#N/A,#N/A,TRUE,"ローラ";#N/A,#N/A,TRUE,"戸当り";#N/A,#N/A,TRUE,"開閉機"}</definedName>
    <definedName name="yhu" hidden="1">{#N/A,#N/A,TRUE,"扉体";#N/A,#N/A,TRUE,"ローラ";#N/A,#N/A,TRUE,"戸当り";#N/A,#N/A,TRUE,"開閉機"}</definedName>
    <definedName name="yoko" localSheetId="7">[17]用排水集計!#REF!</definedName>
    <definedName name="yoko">#REF!</definedName>
    <definedName name="yoko1" localSheetId="7">'[74]Dc '!#REF!</definedName>
    <definedName name="yoko1">#REF!</definedName>
    <definedName name="yoyu" localSheetId="7">#REF!</definedName>
    <definedName name="yoyu">#REF!</definedName>
    <definedName name="yoyu_a" localSheetId="7">#REF!</definedName>
    <definedName name="yoyu_a">#REF!</definedName>
    <definedName name="YYYYYYYYYYYYYYYYYYYYYYYYYYYYYY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Z" localSheetId="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Z">#REF!</definedName>
    <definedName name="zando">#REF!</definedName>
    <definedName name="ZZ">#REF!</definedName>
    <definedName name="ZZA">[1]面積!#REF!</definedName>
    <definedName name="ZZB">[1]面積!#REF!</definedName>
    <definedName name="ZZC">[1]面積!#REF!</definedName>
    <definedName name="ZZD">[1]面積!#REF!</definedName>
    <definedName name="ZZZ">#REF!</definedName>
    <definedName name="ｚｚｚｚｚｚｚｚｚｚｚｚｚ">#REF!</definedName>
    <definedName name="ｚｚｚｚｚｚｚｚｚｚｚｚｚｚｚｚｚｚｚｚｚｚｚｚ">#REF!</definedName>
    <definedName name="α">#REF!</definedName>
    <definedName name="α引１３">#REF!</definedName>
    <definedName name="α引９">#REF!</definedName>
    <definedName name="α打１３">#REF!</definedName>
    <definedName name="α打９">#REF!</definedName>
    <definedName name="β">#REF!</definedName>
    <definedName name="γ引">#REF!</definedName>
    <definedName name="γ打">#REF!</definedName>
    <definedName name="δa">#REF!</definedName>
    <definedName name="θ">#REF!</definedName>
    <definedName name="π">PI()</definedName>
    <definedName name="σ">#REF!</definedName>
    <definedName name="φ">#REF!</definedName>
    <definedName name="あ" localSheetId="7">#REF!</definedName>
    <definedName name="あ">#REF!</definedName>
    <definedName name="あ1" localSheetId="7">[75]単位数量!#REF!</definedName>
    <definedName name="あ1">[76]端部計算!#REF!</definedName>
    <definedName name="あｑすぁで">#REF!</definedName>
    <definedName name="あｓ">#REF!</definedName>
    <definedName name="ああ" localSheetId="7">#REF!</definedName>
    <definedName name="ああ">#REF!</definedName>
    <definedName name="あああ" localSheetId="7">'[27]土量計算(国道)'!#REF!</definedName>
    <definedName name="あああ">#REF!</definedName>
    <definedName name="ああああ" localSheetId="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2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ああああああああ">#REF!</definedName>
    <definedName name="ああああああああああ">#REF!</definedName>
    <definedName name="あいう">#REF!</definedName>
    <definedName name="あいうえお">#REF!</definedName>
    <definedName name="アスカーブ計算書">#REF!</definedName>
    <definedName name="ｱｽﾌｧﾙﾄ乳剤PK3">#REF!</definedName>
    <definedName name="ｱｽﾌｧﾙﾄ舗装">#REF!</definedName>
    <definedName name="ｱｾﾁﾚﾝ">#REF!</definedName>
    <definedName name="あっさｓｄ" localSheetId="7" hidden="1">#REF!</definedName>
    <definedName name="あっさｓｄ" hidden="1">#REF!</definedName>
    <definedName name="あっっｓ" hidden="1">{#N/A,#N/A,FALSE,"数量集計表";#N/A,#N/A,FALSE,"数量計算書";#N/A,#N/A,FALSE,"土量計算";#N/A,#N/A,FALSE,"ｱﾝｶｰ材料";#N/A,#N/A,FALSE,"削孔長"}</definedName>
    <definedName name="ｱﾝｶｰ1">[77]設定!#REF!</definedName>
    <definedName name="い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ｲﾝﾀｰﾛｯｷﾝｸﾞ舗装">#REF!</definedName>
    <definedName name="ｲﾝﾀｰ舗装">#REF!</definedName>
    <definedName name="う" localSheetId="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う">#REF!</definedName>
    <definedName name="え" localSheetId="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え">#REF!</definedName>
    <definedName name="えｒ">#REF!</definedName>
    <definedName name="えっｄ">[78]第２回概算!#REF!</definedName>
    <definedName name="ぉ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お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オオオ" localSheetId="7">#REF!</definedName>
    <definedName name="オオオ">#REF!</definedName>
    <definedName name="おおお" localSheetId="7">#REF!,#REF!,#REF!</definedName>
    <definedName name="おおお">#REF!,#REF!,#REF!</definedName>
    <definedName name="が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ガードレール工">#REF!</definedName>
    <definedName name="カウント">#N/A</definedName>
    <definedName name="ｶﾞｽﾀﾞﾑ有無">[79]ﾄﾞﾛｯﾌﾟﾀﾞｳﾝ定義!$F$4:$F$8</definedName>
    <definedName name="ｶﾞｾｯﾄﾌﾟﾚｰﾄ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カット下幅">#REF!</definedName>
    <definedName name="カット高">#REF!</definedName>
    <definedName name="カット斜率">#REF!</definedName>
    <definedName name="カット上幅">#REF!</definedName>
    <definedName name="カット有無">#REF!</definedName>
    <definedName name="く">#REF!</definedName>
    <definedName name="グラウト注入工">#REF!</definedName>
    <definedName name="ｸﾗｯｼｬｰﾗﾝ基礎C40ｱ100">#REF!</definedName>
    <definedName name="ｸﾗｯｼｬｰﾗﾝ基礎C40ｱ150">#REF!</definedName>
    <definedName name="ｸﾗｯｼｬｰﾗﾝ基礎C40ｱ200">#REF!</definedName>
    <definedName name="ｸﾗｯｼｬｰﾗﾝ路盤C40ｱ100">#REF!</definedName>
    <definedName name="ｸﾗｯｼｬｰﾗﾝ路盤C40ｱ150">#REF!</definedName>
    <definedName name="ｸﾗｯｼｬｰﾗﾝ路盤C40ｱ200">#REF!</definedName>
    <definedName name="ｸﾗｯﾄﾞ鋼板_cl">#REF!</definedName>
    <definedName name="グレード">#REF!</definedName>
    <definedName name="ｸﾚｰﾝ付ﾄﾗｯｸ運転2.9t">#REF!</definedName>
    <definedName name="ｹｲｻﾝﾖｳｼA4">#REF!</definedName>
    <definedName name="ｹｰｽ1ﾃﾞｰﾀ">'[80]1号人集計'!#REF!</definedName>
    <definedName name="ｹｰｽ2ﾃﾞｰﾀ">'[80]1号人集計'!#REF!</definedName>
    <definedName name="ｹｰｽ3ﾃﾞｰﾀ">'[80]1号人集計'!#REF!</definedName>
    <definedName name="けつぎしょ">#REF!</definedName>
    <definedName name="こうてい">#REF!</definedName>
    <definedName name="ｺｰﾄﾞ入力">#REF!</definedName>
    <definedName name="ゴミ・ｲﾝﾀｰ">#REF!</definedName>
    <definedName name="ゴミ・ﾀﾞｽﾄ">#REF!</definedName>
    <definedName name="ｺﾞﾑﾌﾟﾚｰﾄ">#REF!</definedName>
    <definedName name="こる">[81]第２回概算!#REF!</definedName>
    <definedName name="コン２">[82]ＩＮＰ１!#REF!</definedName>
    <definedName name="こんｋとい">#REF!</definedName>
    <definedName name="こんきょｐ">#REF!</definedName>
    <definedName name="コンクリート160.8.25小型Ⅰ">#REF!</definedName>
    <definedName name="コンクリート160.8.25小型Ⅱ">#REF!</definedName>
    <definedName name="コンクリート160.8.25鉄筋">#REF!</definedName>
    <definedName name="コンクリート160.8.25無筋">#REF!</definedName>
    <definedName name="コンクリート180.8.25小型Ⅰ">#REF!</definedName>
    <definedName name="コンクリート180.8.25小型Ⅱ">#REF!</definedName>
    <definedName name="コンクリート180.8.25鉄筋">#REF!</definedName>
    <definedName name="コンクリート180.8.25無筋">#REF!</definedName>
    <definedName name="コンクリート210.8.25小型Ⅰ">#REF!</definedName>
    <definedName name="コンクリート210.8.25小型Ⅱ">#REF!</definedName>
    <definedName name="コンクリート210.8.25鉄筋">#REF!</definedName>
    <definedName name="コンクリート210.8.25無筋">#REF!</definedName>
    <definedName name="ｺﾝｸﾘｰﾄｱﾝｶｰ">#REF!</definedName>
    <definedName name="ｺﾝｸﾘｰﾄｽｷﾝ１">#REF!</definedName>
    <definedName name="ｺﾝｸﾘｰﾄｽｷﾝ２">#REF!</definedName>
    <definedName name="ｺﾝｸﾘｰﾄ混和剤">#REF!</definedName>
    <definedName name="コンク規格">#REF!</definedName>
    <definedName name="ｺﾝﾋﾞﾈｰｼｮﾝ">#REF!</definedName>
    <definedName name="コンビネーション遊具">#REF!</definedName>
    <definedName name="ｺﾝ構取調書" localSheetId="6" hidden="1">{#N/A,#N/A,FALSE,"集計";#N/A,#N/A,FALSE,"８";#N/A,#N/A,FALSE,"10"}</definedName>
    <definedName name="ｺﾝ構取調書" localSheetId="5" hidden="1">{#N/A,#N/A,FALSE,"集計";#N/A,#N/A,FALSE,"８";#N/A,#N/A,FALSE,"10"}</definedName>
    <definedName name="ｺﾝ構取調書" localSheetId="2" hidden="1">{#N/A,#N/A,FALSE,"集計";#N/A,#N/A,FALSE,"８";#N/A,#N/A,FALSE,"10"}</definedName>
    <definedName name="ｺﾝ構取調書" localSheetId="7" hidden="1">{#N/A,#N/A,FALSE,"集計";#N/A,#N/A,FALSE,"８";#N/A,#N/A,FALSE,"10"}</definedName>
    <definedName name="ｺﾝ構取調書" localSheetId="4" hidden="1">{#N/A,#N/A,FALSE,"集計";#N/A,#N/A,FALSE,"８";#N/A,#N/A,FALSE,"10"}</definedName>
    <definedName name="ｺﾝ構取調書" hidden="1">{#N/A,#N/A,FALSE,"集計";#N/A,#N/A,FALSE,"８";#N/A,#N/A,FALSE,"10"}</definedName>
    <definedName name="ｺﾝ溝取調書1" localSheetId="6" hidden="1">{#N/A,#N/A,FALSE,"集計";#N/A,#N/A,FALSE,"８";#N/A,#N/A,FALSE,"10"}</definedName>
    <definedName name="ｺﾝ溝取調書1" localSheetId="5" hidden="1">{#N/A,#N/A,FALSE,"集計";#N/A,#N/A,FALSE,"８";#N/A,#N/A,FALSE,"10"}</definedName>
    <definedName name="ｺﾝ溝取調書1" localSheetId="2" hidden="1">{#N/A,#N/A,FALSE,"集計";#N/A,#N/A,FALSE,"８";#N/A,#N/A,FALSE,"10"}</definedName>
    <definedName name="ｺﾝ溝取調書1" localSheetId="7" hidden="1">{#N/A,#N/A,FALSE,"集計";#N/A,#N/A,FALSE,"８";#N/A,#N/A,FALSE,"10"}</definedName>
    <definedName name="ｺﾝ溝取調書1" localSheetId="4" hidden="1">{#N/A,#N/A,FALSE,"集計";#N/A,#N/A,FALSE,"８";#N/A,#N/A,FALSE,"10"}</definedName>
    <definedName name="ｺﾝ溝取調書1" hidden="1">{#N/A,#N/A,FALSE,"集計";#N/A,#N/A,FALSE,"８";#N/A,#N/A,FALSE,"10"}</definedName>
    <definedName name="ｺﾝ土留1">#REF!</definedName>
    <definedName name="ｺﾝ土留2">#REF!</definedName>
    <definedName name="サイド車道">#REF!</definedName>
    <definedName name="サイド歩一般">#REF!</definedName>
    <definedName name="さし筋">#REF!</definedName>
    <definedName name="さん">[3]NO.1発進!#REF!</definedName>
    <definedName name="ｻﾝﾀﾞｰｽﾄｰﾝ">#REF!</definedName>
    <definedName name="サンドクッション">#REF!</definedName>
    <definedName name="シーソー">#REF!</definedName>
    <definedName name="シート" localSheetId="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シート">#REF!</definedName>
    <definedName name="シート名">[83]計算書!#REF!</definedName>
    <definedName name="シート名リスト">[84]基本設定!$X$5:$AA$44</definedName>
    <definedName name="ジオ" localSheetId="7" hidden="1">#REF!</definedName>
    <definedName name="ジオ" hidden="1">#REF!</definedName>
    <definedName name="ジオ2" localSheetId="7" hidden="1">#REF!</definedName>
    <definedName name="ジオ2" hidden="1">#REF!</definedName>
    <definedName name="ジオ4" localSheetId="7" hidden="1">[85]RB数表!#REF!</definedName>
    <definedName name="ジオ4" hidden="1">[85]RB数表!#REF!</definedName>
    <definedName name="ジオ7" localSheetId="7" hidden="1">#REF!</definedName>
    <definedName name="ジオ7" hidden="1">#REF!</definedName>
    <definedName name="ｼﾞｬﾝｸﾞﾙｼﾞﾑ">#REF!</definedName>
    <definedName name="ｼｮﾍﾞﾙ遊具移設">#REF!</definedName>
    <definedName name="スキンデータ">#REF!</definedName>
    <definedName name="スタイル">#REF!</definedName>
    <definedName name="ｽﾂｰﾙ">#REF!</definedName>
    <definedName name="ｽﾃﾝﾚｽ鋼板_pl_sus">#REF!</definedName>
    <definedName name="ｽﾄﾘｯﾌﾟ">#REF!</definedName>
    <definedName name="スプリング">#REF!</definedName>
    <definedName name="ｽﾌﾟﾘﾝｸﾞ遊具">#REF!</definedName>
    <definedName name="すべて">#REF!</definedName>
    <definedName name="すべて印刷">#REF!</definedName>
    <definedName name="すべり台">#REF!</definedName>
    <definedName name="スライド①">#REF!</definedName>
    <definedName name="スライド②">#REF!</definedName>
    <definedName name="スライド計算" localSheetId="6" hidden="1">{#N/A,#N/A,FALSE,"集計表";#N/A,#N/A,FALSE,"材料表"}</definedName>
    <definedName name="スライド計算" localSheetId="5" hidden="1">{#N/A,#N/A,FALSE,"集計表";#N/A,#N/A,FALSE,"材料表"}</definedName>
    <definedName name="スライド計算" localSheetId="2" hidden="1">{#N/A,#N/A,FALSE,"集計表";#N/A,#N/A,FALSE,"材料表"}</definedName>
    <definedName name="スライド計算" localSheetId="7" hidden="1">{#N/A,#N/A,FALSE,"集計表";#N/A,#N/A,FALSE,"材料表"}</definedName>
    <definedName name="スライド計算" localSheetId="4" hidden="1">{#N/A,#N/A,FALSE,"集計表";#N/A,#N/A,FALSE,"材料表"}</definedName>
    <definedName name="スライド計算" hidden="1">{#N/A,#N/A,FALSE,"集計表";#N/A,#N/A,FALSE,"材料表"}</definedName>
    <definedName name="スラブ合成後支点部せん断力">#REF!</definedName>
    <definedName name="スラブ合成後支点部曲げ">#REF!</definedName>
    <definedName name="スラブ合成後中間部曲げ">#REF!</definedName>
    <definedName name="スラブ合成前支点部せん断力">#REF!</definedName>
    <definedName name="スラブ合成前支点部曲げ">#REF!</definedName>
    <definedName name="スラブ合成前中間部曲げ">#REF!</definedName>
    <definedName name="ｽﾘｮ">[86]上部工単価表!$CL$3725</definedName>
    <definedName name="ソート">#REF!</definedName>
    <definedName name="ソート実行">#REF!</definedName>
    <definedName name="ソート範囲">#REF!</definedName>
    <definedName name="その他ﾒﾆｭｰ">#REF!</definedName>
    <definedName name="ﾀｰｻﾞﾝ">#REF!</definedName>
    <definedName name="ﾀｲﾄﾙ行">#REF!</definedName>
    <definedName name="ﾀｲﾌﾟ別延長" hidden="1">[87]延長調書!#REF!</definedName>
    <definedName name="ダスト舗装">#REF!</definedName>
    <definedName name="たてこみ">#REF!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ち１">#REF!</definedName>
    <definedName name="っｇ">#REF!</definedName>
    <definedName name="っｌ">#REF!</definedName>
    <definedName name="っｍ">#REF!</definedName>
    <definedName name="っｐ">#REF!</definedName>
    <definedName name="つつ" localSheetId="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2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つつ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ｯｯD">[88]第２回概算!#REF!</definedName>
    <definedName name="っっっっっｗ" localSheetId="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2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っっっっっｗ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でえ" localSheetId="7">#REF!</definedName>
    <definedName name="でえ">#REF!</definedName>
    <definedName name="デエＤ">#REF!</definedName>
    <definedName name="データ">#REF!</definedName>
    <definedName name="データ4">#REF!</definedName>
    <definedName name="データーベース">#REF!</definedName>
    <definedName name="テキスト１">#REF!</definedName>
    <definedName name="テニスポスト">#REF!</definedName>
    <definedName name="テニス審判台">#REF!</definedName>
    <definedName name="デリニエーター">#REF!</definedName>
    <definedName name="トイレ">#REF!</definedName>
    <definedName name="ドーム設計基準強度">[89]設計条件1!$S$10</definedName>
    <definedName name="とび工">#REF!</definedName>
    <definedName name="ﾄﾗｯｸｸﾚｰﾝ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ﾄﾗﾝ" localSheetId="7" hidden="1">#REF!</definedName>
    <definedName name="ﾄﾗﾝ" hidden="1">#REF!</definedName>
    <definedName name="ﾄﾗﾝﾎﾟﾘﾝ">#REF!</definedName>
    <definedName name="に">[3]NO.1発進!#REF!</definedName>
    <definedName name="ば２４１">[90]設計書!#REF!</definedName>
    <definedName name="ﾊﾟｰｺﾞﾗ">#REF!</definedName>
    <definedName name="パイプ">[91]基準!#REF!</definedName>
    <definedName name="ﾊﾟﾀｰﾝ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ﾊﾝﾄﾞﾎｰﾙ・芝">#REF!</definedName>
    <definedName name="ﾊﾝﾄﾞﾎｰﾙ・木ﾁｯﾌﾟ">#REF!</definedName>
    <definedName name="ひょう">[92]ア条件!$I$6:$R$31</definedName>
    <definedName name="ﾌｧｲﾙ名">#REF!</definedName>
    <definedName name="フェンス">#REF!</definedName>
    <definedName name="ﾌｪﾝｽ・独立基礎">#REF!</definedName>
    <definedName name="ﾌｪﾝｽ・布基礎">#REF!</definedName>
    <definedName name="プレート関連">[51]リスト!$AB$2:$AB$20000</definedName>
    <definedName name="ﾌﾞﾛｯｸ合計" localSheetId="7">#REF!</definedName>
    <definedName name="ﾌﾞﾛｯｸ合計">#REF!</definedName>
    <definedName name="ﾍﾟｰｼﾞ1">#REF!</definedName>
    <definedName name="ﾍﾟｰｼﾞ5">#REF!</definedName>
    <definedName name="ﾍﾞｰｽ">[77]設定!#REF!</definedName>
    <definedName name="ベンチ">#REF!</definedName>
    <definedName name="ﾍﾞﾝﾁ・">#REF!</definedName>
    <definedName name="ﾍﾞﾝﾁ・ｲﾝﾀｰ">#REF!</definedName>
    <definedName name="ﾍﾞﾝﾁ・ﾀﾞｽﾄ">#REF!</definedName>
    <definedName name="ﾍﾞﾝﾁ・芝">#REF!</definedName>
    <definedName name="ベンチ・背付き">#REF!</definedName>
    <definedName name="ベンチ・背無し">#REF!</definedName>
    <definedName name="ﾍﾞﾝﾁ・木ﾁｯﾌﾟ">#REF!</definedName>
    <definedName name="ベンチ1">#REF!</definedName>
    <definedName name="ベンチ2">#REF!</definedName>
    <definedName name="ベンチテーブル">#REF!</definedName>
    <definedName name="ﾎﾞﾙﾄﾅｯﾄ">#REF!</definedName>
    <definedName name="マス">#REF!</definedName>
    <definedName name="マスター">#REF!</definedName>
    <definedName name="まずめ">#REF!</definedName>
    <definedName name="マス深">#REF!</definedName>
    <definedName name="メニュー">#REF!</definedName>
    <definedName name="もっとﾒﾆｭｰ">#REF!</definedName>
    <definedName name="モルタル1.3">#REF!</definedName>
    <definedName name="モルタル空練1.3">#REF!</definedName>
    <definedName name="ﾓﾙﾀﾙ厚">#REF!</definedName>
    <definedName name="ﾓﾙﾀﾙ幅">#REF!</definedName>
    <definedName name="ライン名称___">#REF!</definedName>
    <definedName name="ラウンド">#REF!</definedName>
    <definedName name="リスト2">[93]リスト!$B$2:$B$10</definedName>
    <definedName name="リスト3">[94]リスト!$C$2:$C$10</definedName>
    <definedName name="ﾘﾌﾞｽﾄﾘｯﾌﾟ">#REF!</definedName>
    <definedName name="ﾛｰﾌﾟｼﾞｬﾝｸﾞﾙ遊具">#REF!</definedName>
    <definedName name="ﾛﾗｰ運転0.8_1.1t">#REF!</definedName>
    <definedName name="ﾛﾗｰ運転3.0_4.0t">#REF!</definedName>
    <definedName name="わ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んｂｂんｎ">#REF!</definedName>
    <definedName name="んｍｍｍｍｍｍｍｍｍｍｍ">#REF!</definedName>
    <definedName name="んん">#REF!</definedName>
    <definedName name="んんｎ">#REF!</definedName>
    <definedName name="んんんんんんん">#REF!</definedName>
    <definedName name="んんんんんんんんんんんん">#REF!</definedName>
    <definedName name="んんんんんんんんんんんんんん">#REF!</definedName>
    <definedName name="愛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圧縮">#REF!</definedName>
    <definedName name="安全" hidden="1">#REF!</definedName>
    <definedName name="安全施設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費">#REF!</definedName>
    <definedName name="安全費1">#REF!</definedName>
    <definedName name="安全費2">#REF!</definedName>
    <definedName name="安全費率">#REF!</definedName>
    <definedName name="案内板">#REF!</definedName>
    <definedName name="位置">[95]入力項目!$H$3:$H$53</definedName>
    <definedName name="異形スキン" localSheetId="7">#REF!</definedName>
    <definedName name="異形ｽｷﾝ">#REF!</definedName>
    <definedName name="井" localSheetId="6" hidden="1">{"発注準備",#N/A,FALSE,"Ｈ８発注表"}</definedName>
    <definedName name="井" localSheetId="5" hidden="1">{"発注準備",#N/A,FALSE,"Ｈ８発注表"}</definedName>
    <definedName name="井" localSheetId="2" hidden="1">{"発注準備",#N/A,FALSE,"Ｈ８発注表"}</definedName>
    <definedName name="井" localSheetId="7" hidden="1">{"発注準備",#N/A,FALSE,"Ｈ８発注表"}</definedName>
    <definedName name="井" localSheetId="4" hidden="1">{"発注準備",#N/A,FALSE,"Ｈ８発注表"}</definedName>
    <definedName name="井" hidden="1">{"発注準備",#N/A,FALSE,"Ｈ８発注表"}</definedName>
    <definedName name="一般">#REF!</definedName>
    <definedName name="一般運転手">#REF!</definedName>
    <definedName name="一般管理費S">#REF!</definedName>
    <definedName name="一般管理費等">#REF!</definedName>
    <definedName name="一般管理費等1">#REF!</definedName>
    <definedName name="一般管理費等2">#REF!</definedName>
    <definedName name="一般管理費等率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印1">#REF!</definedName>
    <definedName name="印刷" localSheetId="7">#REF!</definedName>
    <definedName name="印刷">#REF!</definedName>
    <definedName name="印刷05">#REF!</definedName>
    <definedName name="印刷1">#REF!</definedName>
    <definedName name="印刷10">#REF!</definedName>
    <definedName name="印刷11">#REF!</definedName>
    <definedName name="印刷12">#REF!</definedName>
    <definedName name="印刷13">#REF!</definedName>
    <definedName name="印刷14">#REF!</definedName>
    <definedName name="印刷15">#REF!</definedName>
    <definedName name="印刷16">#REF!</definedName>
    <definedName name="印刷17">#REF!</definedName>
    <definedName name="印刷18">#REF!</definedName>
    <definedName name="印刷19">#REF!</definedName>
    <definedName name="印刷2">#REF!</definedName>
    <definedName name="印刷20">#REF!</definedName>
    <definedName name="印刷21">#REF!</definedName>
    <definedName name="印刷22">#REF!</definedName>
    <definedName name="印刷23">#REF!</definedName>
    <definedName name="印刷24">#REF!</definedName>
    <definedName name="印刷25">#REF!</definedName>
    <definedName name="印刷26">#REF!</definedName>
    <definedName name="印刷27">#REF!</definedName>
    <definedName name="印刷28">#REF!</definedName>
    <definedName name="印刷29">#REF!</definedName>
    <definedName name="印刷3">#REF!</definedName>
    <definedName name="印刷30">#REF!</definedName>
    <definedName name="印刷31">#REF!</definedName>
    <definedName name="印刷32">#REF!</definedName>
    <definedName name="印刷33">#REF!</definedName>
    <definedName name="印刷34">#REF!</definedName>
    <definedName name="印刷4">#REF!</definedName>
    <definedName name="印刷40">#REF!</definedName>
    <definedName name="印刷5">#REF!</definedName>
    <definedName name="印刷50">#REF!</definedName>
    <definedName name="印刷6">#REF!</definedName>
    <definedName name="印刷7">#REF!</definedName>
    <definedName name="印刷8">#REF!</definedName>
    <definedName name="印刷9">#REF!</definedName>
    <definedName name="印刷EX">#REF!</definedName>
    <definedName name="印刷ﾃﾞｰﾀ" hidden="1">#REF!</definedName>
    <definedName name="印刷一覧">#REF!</definedName>
    <definedName name="印刷指定">#REF!</definedName>
    <definedName name="印刷実行">#REF!</definedName>
    <definedName name="印刷範囲">#REF!</definedName>
    <definedName name="印刷範囲_延長調書" localSheetId="7">#REF!,#REF!,#REF!</definedName>
    <definedName name="印刷範囲_延長調書">#REF!,#REF!,#REF!</definedName>
    <definedName name="印刷範囲_土量" localSheetId="7">[96]土量!$A$1:$I$63,[96]土量!$T$1:$AB$63,[96]土量!#REF!,[96]土量!#REF!,[96]土量!#REF!,[96]土量!#REF!,[96]土量!#REF!,[96]土量!#REF!,[96]土量!#REF!,[96]土量!#REF!</definedName>
    <definedName name="印刷範囲_土量">[96]土量!$A$1:$I$63,[96]土量!$T$1:$AB$63,[96]土量!#REF!,[96]土量!#REF!,[96]土量!#REF!,[96]土量!#REF!,[96]土量!#REF!,[96]土量!#REF!,[96]土量!#REF!,[96]土量!#REF!</definedName>
    <definedName name="印刷範囲土工">'[97]管布設（５補）'!$A$2:$CF$165</definedName>
    <definedName name="印刷範囲土工１補">'[98]管布設（１補）'!$A$2:$CF$165</definedName>
    <definedName name="印刷範囲土工補２">'[99]管布設（２補）'!$A$2:$CF$165</definedName>
    <definedName name="印刷範囲土工補取１">'[100]枡及び取付管（補取１）'!$B$2:$CG$42</definedName>
    <definedName name="印刷範囲付帯工１補">'[98]管布設（１補）'!$A$2:$CF$165</definedName>
    <definedName name="印刷範囲付帯工５補">'[97]管布設（５補）'!$A$2:$CF$165</definedName>
    <definedName name="印刷範囲付帯補２">'[99]管布設（２補）'!$A$2:$CF$165</definedName>
    <definedName name="印刷範囲付帯補取１">'[100]枡及び取付管（補取１）'!$B$2:$CG$42</definedName>
    <definedName name="印刷範囲付帯補取２">'[101]枡及び取付管（補取２）'!$B$2:$CG$42</definedName>
    <definedName name="印刷範囲補取２">'[101]枡及び取付管（補取２）'!$B$2:$CG$42</definedName>
    <definedName name="引込み柱">#REF!</definedName>
    <definedName name="引込柱">#REF!</definedName>
    <definedName name="雨宮">[102]排水工!#REF!</definedName>
    <definedName name="運搬費">#REF!</definedName>
    <definedName name="運搬費1">#REF!</definedName>
    <definedName name="運搬費2">#REF!</definedName>
    <definedName name="運搬費率">#REF!</definedName>
    <definedName name="営繕費">#REF!</definedName>
    <definedName name="営繕費1">#REF!</definedName>
    <definedName name="営繕費2">#REF!</definedName>
    <definedName name="営繕費率">#REF!</definedName>
    <definedName name="円形人孔損">#REF!</definedName>
    <definedName name="園名板">#REF!</definedName>
    <definedName name="延長">#REF!,#REF!</definedName>
    <definedName name="延長１">#REF!</definedName>
    <definedName name="延長２">#REF!</definedName>
    <definedName name="延長３">#REF!</definedName>
    <definedName name="延長の横">#REF!</definedName>
    <definedName name="延長の縦">#REF!</definedName>
    <definedName name="延長ヒューム管">#REF!</definedName>
    <definedName name="延長塩ビ">#REF!</definedName>
    <definedName name="延長塩ビ管">#REF!</definedName>
    <definedName name="延長集計">#REF!</definedName>
    <definedName name="延長集計表">#REF!</definedName>
    <definedName name="延長調書">#REF!</definedName>
    <definedName name="塩ﾋﾞ人孔">#REF!</definedName>
    <definedName name="横合計" localSheetId="7">#REF!</definedName>
    <definedName name="横合計">#REF!</definedName>
    <definedName name="横断暗渠">#REF!</definedName>
    <definedName name="横断管路">#REF!</definedName>
    <definedName name="下線">[103]ﾗｲﾅｰ数量!$AK$477</definedName>
    <definedName name="仮設Ａ１">#REF!</definedName>
    <definedName name="仮設Ａ２">#REF!</definedName>
    <definedName name="仮設Ｐ1">#REF!</definedName>
    <definedName name="仮設Ｐ2">#REF!</definedName>
    <definedName name="仮設Ｐ3">#REF!</definedName>
    <definedName name="仮設Ｐ4">#REF!</definedName>
    <definedName name="仮設Ｐ5">#REF!</definedName>
    <definedName name="仮設Ｐ6">#REF!</definedName>
    <definedName name="仮設材運搬">#REF!</definedName>
    <definedName name="仮設費">#REF!</definedName>
    <definedName name="仮設費1">#REF!</definedName>
    <definedName name="仮設費2">#REF!</definedName>
    <definedName name="仮設費率">#REF!</definedName>
    <definedName name="加工内容">[51]リスト!$AL$2:$AL$5</definedName>
    <definedName name="河川土工_3.盛土補強工">[104]河川土工集計!#REF!</definedName>
    <definedName name="河川土工_5.堤防天端工">[104]河川土工集計!#REF!</definedName>
    <definedName name="花壇">#REF!</definedName>
    <definedName name="荷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荷重ｹｰｽ名" hidden="1">#REF!</definedName>
    <definedName name="過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芽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会津基面整正">#REF!</definedName>
    <definedName name="会津法面仕上げ">#REF!</definedName>
    <definedName name="回転遊具">#REF!</definedName>
    <definedName name="壊し" localSheetId="7" hidden="1">#REF!</definedName>
    <definedName name="壊し" hidden="1">#REF!</definedName>
    <definedName name="灰皿・ｲﾝﾀｰ">#REF!</definedName>
    <definedName name="灰皿・ﾀﾞｽﾄ">#REF!</definedName>
    <definedName name="開始ｺﾒﾝﾄ">#REF!</definedName>
    <definedName name="開始ページ">#REF!</definedName>
    <definedName name="開閉機架台" localSheetId="7">#REF!</definedName>
    <definedName name="開閉機架台">#REF!</definedName>
    <definedName name="階_段_工">#REF!</definedName>
    <definedName name="階段Ａ任">#N/A</definedName>
    <definedName name="階段数量" hidden="1">{"'排水(本)'!$A$1:$J$38"}</definedName>
    <definedName name="外径">#REF!</definedName>
    <definedName name="外周ﾌｪﾝｽ1">#REF!</definedName>
    <definedName name="外周ﾌｪﾝｽ2">#REF!</definedName>
    <definedName name="概算" localSheetId="7" hidden="1">[9]延長調書!#REF!</definedName>
    <definedName name="概算" hidden="1">[9]延長調書!#REF!</definedName>
    <definedName name="概算事業費" localSheetId="7" hidden="1">[9]延長調書!#REF!</definedName>
    <definedName name="概算事業費" hidden="1">[9]延長調書!#REF!</definedName>
    <definedName name="街渠桝" localSheetId="7">#REF!</definedName>
    <definedName name="街渠桝">[63]数量計算書!#REF!</definedName>
    <definedName name="街区" hidden="1">{"dum",#N/A,FALSE,"法面";"dum2",#N/A,FALSE,"法面"}</definedName>
    <definedName name="確認1">#REF!</definedName>
    <definedName name="確認2">#REF!</definedName>
    <definedName name="角形鋼管_sp">#REF!</definedName>
    <definedName name="角鋼_sb">#REF!</definedName>
    <definedName name="滑り台">#REF!</definedName>
    <definedName name="換算係数">#REF!</definedName>
    <definedName name="管63車">[105]条数一覧!#REF!</definedName>
    <definedName name="管801">[106]条数一覧!#REF!</definedName>
    <definedName name="管外径">#REF!</definedName>
    <definedName name="管外径ヒューム">#REF!</definedName>
    <definedName name="管外径塩ビ管">#REF!</definedName>
    <definedName name="管渠型">'[107]（掘削）片切'!$AM$1</definedName>
    <definedName name="管径">[5]設定・仮設!$A$36:$A$52</definedName>
    <definedName name="管支道">[108]単位管路!#REF!</definedName>
    <definedName name="管実長">#REF!</definedName>
    <definedName name="管車道">[108]単位管路!#REF!</definedName>
    <definedName name="管布設">[5]設定・仮設!$B$36:$E$52</definedName>
    <definedName name="管歩W4">[108]単位管路!#REF!</definedName>
    <definedName name="管歩W48">[108]単位管路!#REF!</definedName>
    <definedName name="管歩W8">[108]単位管路!#REF!</definedName>
    <definedName name="管理橋フラグ">#REF!</definedName>
    <definedName name="管路延長">#REF!</definedName>
    <definedName name="間接工事費">#REF!</definedName>
    <definedName name="間接工事費1">#REF!</definedName>
    <definedName name="間接工事費2">#REF!</definedName>
    <definedName name="丸め桁">#REF!</definedName>
    <definedName name="丸鋼_d">#REF!</definedName>
    <definedName name="基準１">[91]基準!#REF!</definedName>
    <definedName name="基準１０">[91]基準!#REF!</definedName>
    <definedName name="基礎">[91]基準!#REF!</definedName>
    <definedName name="基礎延長">#REF!</definedName>
    <definedName name="基礎価格１">#REF!</definedName>
    <definedName name="基礎価格２">#REF!</definedName>
    <definedName name="基礎価格３">#REF!</definedName>
    <definedName name="基礎価格４">#REF!</definedName>
    <definedName name="基礎形式_01">#REF!</definedName>
    <definedName name="基礎工" localSheetId="6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5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2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7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localSheetId="4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工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基礎材">[109]集水桝!#REF!</definedName>
    <definedName name="基礎材規格">#REF!</definedName>
    <definedName name="基礎幅">#REF!</definedName>
    <definedName name="基礎面整正">#REF!</definedName>
    <definedName name="機械経費">#REF!</definedName>
    <definedName name="機械経費1">#REF!</definedName>
    <definedName name="機械経費2">#REF!</definedName>
    <definedName name="機械経費率">#REF!</definedName>
    <definedName name="機械設備工">#REF!</definedName>
    <definedName name="機器費">#REF!</definedName>
    <definedName name="機器費3B">#REF!</definedName>
    <definedName name="機器費3B1">#REF!</definedName>
    <definedName name="機器費3B2">#REF!</definedName>
    <definedName name="機器費E">#REF!</definedName>
    <definedName name="機器費M">#REF!</definedName>
    <definedName name="機器費計">#REF!</definedName>
    <definedName name="機種">#REF!</definedName>
    <definedName name="規______格">#REF!</definedName>
    <definedName name="規__格">[110]入力項目!$F$1:$F$102</definedName>
    <definedName name="規格">[111]入力項目一覧!$E$6:$E$180</definedName>
    <definedName name="規格関連">[51]リスト!$AG$2:$AG$20003</definedName>
    <definedName name="技術管理費">#REF!</definedName>
    <definedName name="技術管理費1">#REF!</definedName>
    <definedName name="技術管理費2">#REF!</definedName>
    <definedName name="技術管理費率">#REF!</definedName>
    <definedName name="技術者">#REF!</definedName>
    <definedName name="技術費">#REF!</definedName>
    <definedName name="技術費1">#REF!</definedName>
    <definedName name="技術費2">#REF!</definedName>
    <definedName name="技術費率">#REF!</definedName>
    <definedName name="技術費率E">#REF!</definedName>
    <definedName name="擬木階段">#REF!</definedName>
    <definedName name="擬木杭">#REF!</definedName>
    <definedName name="給水管・ｲﾝﾀｰ">#REF!</definedName>
    <definedName name="給水管・ﾀﾞｽﾄ">#REF!</definedName>
    <definedName name="給水管・一般">#REF!</definedName>
    <definedName name="給水先頭">#REF!</definedName>
    <definedName name="旧樋門根掘り">#REF!</definedName>
    <definedName name="距離計算モード">#REF!</definedName>
    <definedName name="距離途中計">#REF!</definedName>
    <definedName name="距離名称">[112]数量名称!$K$5:$N$12</definedName>
    <definedName name="供用日数">[91]基準!#REF!</definedName>
    <definedName name="共通仮設費">#REF!</definedName>
    <definedName name="共通仮設費1">#REF!</definedName>
    <definedName name="共通仮設費2">#REF!</definedName>
    <definedName name="橋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橋本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均しコンク規格">#REF!</definedName>
    <definedName name="均しコンク厚">#REF!</definedName>
    <definedName name="均しコンク張出">#REF!</definedName>
    <definedName name="区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区画線" localSheetId="7">#REF!</definedName>
    <definedName name="区画線">#REF!</definedName>
    <definedName name="区画線155号普通" localSheetId="7">#REF!</definedName>
    <definedName name="区画線155号普通">#REF!</definedName>
    <definedName name="区画線工_1.区画線工">#REF!</definedName>
    <definedName name="区画線設置STEP1">#N/A</definedName>
    <definedName name="区間">#REF!</definedName>
    <definedName name="区分">#REF!</definedName>
    <definedName name="矩形人孔損">#REF!</definedName>
    <definedName name="空欄エリア1">#REF!</definedName>
    <definedName name="空欄エリア2">#REF!</definedName>
    <definedName name="空欄エリア3">#REF!</definedName>
    <definedName name="屈折桝Ⅰ型" localSheetId="7">#REF!</definedName>
    <definedName name="屈折桝Ⅰ型">[63]数量計算書!#REF!</definedName>
    <definedName name="屈折桝Ⅱ型" localSheetId="7">#REF!</definedName>
    <definedName name="屈折桝Ⅱ型">[63]数量計算書!#REF!</definedName>
    <definedName name="屈折桝Ⅲ型" localSheetId="7">#REF!</definedName>
    <definedName name="屈折桝Ⅲ型">[63]数量計算書!#REF!</definedName>
    <definedName name="掘削">#REF!</definedName>
    <definedName name="掘削深">#REF!</definedName>
    <definedName name="掘削損">[5]設定・掘幅!$C$53</definedName>
    <definedName name="掘削土量">#REF!</definedName>
    <definedName name="掘削範囲">#REF!</definedName>
    <definedName name="掘削幅">#REF!</definedName>
    <definedName name="掘削量">#REF!</definedName>
    <definedName name="係数">#REF!</definedName>
    <definedName name="傾Ｌ">#REF!</definedName>
    <definedName name="傾Ｒ">#REF!</definedName>
    <definedName name="型">#REF!</definedName>
    <definedName name="型２">#REF!</definedName>
    <definedName name="型番">[113]入力項目!$E$4:$E$53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型枠捨ｺﾝｸﾘｰﾄ">#REF!</definedName>
    <definedName name="型枠小型Ⅰ">#REF!</definedName>
    <definedName name="型枠小型Ⅱ">#REF!</definedName>
    <definedName name="型枠鉄筋">#REF!</definedName>
    <definedName name="型枠無筋">#REF!</definedName>
    <definedName name="契執決書？公供">#REF!</definedName>
    <definedName name="契執決書？笹口">#REF!</definedName>
    <definedName name="契執決書？特環">#REF!</definedName>
    <definedName name="形状寸法">#REF!</definedName>
    <definedName name="径１３">#REF!</definedName>
    <definedName name="径１６">#REF!</definedName>
    <definedName name="径１９">#REF!</definedName>
    <definedName name="径２２">#REF!</definedName>
    <definedName name="径２５">#REF!</definedName>
    <definedName name="畦畔ブロック工">#REF!</definedName>
    <definedName name="系統ﾒﾆｭｰ">#REF!</definedName>
    <definedName name="継手内幅">#REF!</definedName>
    <definedName name="計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･BF700" localSheetId="7">#REF!</definedName>
    <definedName name="計･BF700">#REF!</definedName>
    <definedName name="計･B積1基礎A">#REF!</definedName>
    <definedName name="計･B積1基礎B">#REF!</definedName>
    <definedName name="計･B積1号">#REF!</definedName>
    <definedName name="計･B積23基礎">#REF!</definedName>
    <definedName name="計･B積2号">#REF!</definedName>
    <definedName name="計･B積3号">#REF!</definedName>
    <definedName name="計･B積土工">#REF!</definedName>
    <definedName name="計･L型H1200">#REF!</definedName>
    <definedName name="計･L型H1300">#REF!</definedName>
    <definedName name="計･L型H1400">#REF!</definedName>
    <definedName name="計･L型H1700">#REF!</definedName>
    <definedName name="計･L型H1800">#REF!</definedName>
    <definedName name="計･L型H1900">#REF!</definedName>
    <definedName name="計･L型H2000">#REF!</definedName>
    <definedName name="計･L型H2250">#REF!</definedName>
    <definedName name="計･L型擁壁1号">#REF!</definedName>
    <definedName name="計･L型擁壁2号">#REF!</definedName>
    <definedName name="計･U型側溝A">#REF!</definedName>
    <definedName name="計･U型側溝B">#REF!</definedName>
    <definedName name="計･U字溝">#REF!</definedName>
    <definedName name="計･ｶﾞｰﾄﾞﾚｰﾙ1">#REF!</definedName>
    <definedName name="計･ｶﾞｰﾄﾞﾚｰﾙ2">#REF!</definedName>
    <definedName name="計･暗渠1号">#REF!</definedName>
    <definedName name="計･暗渠1吐口桝">#REF!</definedName>
    <definedName name="計･暗渠1呑口桝">#REF!</definedName>
    <definedName name="計･暗渠1函渠">#REF!</definedName>
    <definedName name="計･暗渠2管渠">#REF!</definedName>
    <definedName name="計･暗渠2号">#REF!</definedName>
    <definedName name="計･暗渠2縞鋼板蓋">#REF!</definedName>
    <definedName name="計･暗渠2吐口桝">#REF!</definedName>
    <definedName name="計･暗渠2呑口桝">#REF!</definedName>
    <definedName name="計･暗渠3管渠">#REF!</definedName>
    <definedName name="計･暗渠3号">#REF!</definedName>
    <definedName name="計･暗渠3吐口桝">#REF!</definedName>
    <definedName name="計･暗渠3呑口桝">#REF!</definedName>
    <definedName name="計･移設工">#REF!</definedName>
    <definedName name="計･旧橋撤去">#REF!</definedName>
    <definedName name="計･現打水路1">#REF!</definedName>
    <definedName name="計･現打水路2">#REF!</definedName>
    <definedName name="計･構造取壊1">#REF!</definedName>
    <definedName name="計･構造取壊2">#REF!</definedName>
    <definedName name="計･柵工･土工">#REF!</definedName>
    <definedName name="計･自由勾配側溝">#REF!</definedName>
    <definedName name="計･集水桝1">#REF!</definedName>
    <definedName name="計･集水桝2">#REF!</definedName>
    <definedName name="計･集水桝3">#REF!</definedName>
    <definedName name="計･集水桝工">#REF!</definedName>
    <definedName name="計･植生工">#REF!</definedName>
    <definedName name="計･水路工土工">#REF!</definedName>
    <definedName name="計･石積">#REF!</definedName>
    <definedName name="計･石積基礎">#REF!</definedName>
    <definedName name="計･石積工">#REF!</definedName>
    <definedName name="計･側溝蓋">#REF!</definedName>
    <definedName name="計･側溝工">#REF!</definedName>
    <definedName name="計･道路施設撤去">#REF!</definedName>
    <definedName name="計･道路土工1">#REF!</definedName>
    <definedName name="計･道路土工2">#REF!</definedName>
    <definedName name="計･函渠工土工">#REF!</definedName>
    <definedName name="計･舗装工">#REF!</definedName>
    <definedName name="計･防護柵工">#REF!</definedName>
    <definedName name="計･余水吐桝">#REF!</definedName>
    <definedName name="計･擁壁工土工">#REF!</definedName>
    <definedName name="計算" localSheetId="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計算">#REF!</definedName>
    <definedName name="計算延長">#REF!</definedName>
    <definedName name="計算記号">#REF!</definedName>
    <definedName name="計算書">#REF!</definedName>
    <definedName name="計算書０１">#REF!</definedName>
    <definedName name="計算書０２">#REF!</definedName>
    <definedName name="計算書０３">#REF!</definedName>
    <definedName name="計算書０４">#REF!</definedName>
    <definedName name="計算書０５">#REF!</definedName>
    <definedName name="計算書０６">#REF!</definedName>
    <definedName name="計算書1">#REF!</definedName>
    <definedName name="計算書2">#REF!</definedName>
    <definedName name="計算書リスト">[84]基本設定!$AJ$7:$AR$11</definedName>
    <definedName name="計算書見出し">[84]基本設定!$B$15</definedName>
    <definedName name="計算書項目名">#REF!</definedName>
    <definedName name="計算書名">#REF!</definedName>
    <definedName name="軽作業員">#REF!</definedName>
    <definedName name="軽幅">#REF!</definedName>
    <definedName name="軽油陸上用">#REF!</definedName>
    <definedName name="軽量">#N/A</definedName>
    <definedName name="軽量盛土工_1.軽量盛土工">#REF!</definedName>
    <definedName name="軽量損">[5]設定・掘幅!$C$55</definedName>
    <definedName name="軽量幅">#REF!</definedName>
    <definedName name="桁数SUB">#REF!</definedName>
    <definedName name="決議書">#REF!</definedName>
    <definedName name="月_1日">#REF!</definedName>
    <definedName name="建て込み">#REF!</definedName>
    <definedName name="建て込み工程表">#REF!</definedName>
    <definedName name="建込み">#REF!</definedName>
    <definedName name="建設工事起案">#REF!</definedName>
    <definedName name="建設工事請負契約書">#REF!</definedName>
    <definedName name="検討名称">#REF!</definedName>
    <definedName name="見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現場間接費">#REF!</definedName>
    <definedName name="現場間接費1">#REF!</definedName>
    <definedName name="現場間接費2">#REF!</definedName>
    <definedName name="現場間接費率">#REF!</definedName>
    <definedName name="個数">#REF!</definedName>
    <definedName name="護岸階段堤外">#REF!</definedName>
    <definedName name="護岸階段堤内">#REF!</definedName>
    <definedName name="護岸階段吐き口">#REF!</definedName>
    <definedName name="護岸工遮水Ｓ">#REF!</definedName>
    <definedName name="護岸大型">#REF!</definedName>
    <definedName name="護岸大型覆土">#REF!</definedName>
    <definedName name="護岸法覆2">#REF!</definedName>
    <definedName name="護岸法面">#REF!</definedName>
    <definedName name="護床工_1.作業土工">#REF!</definedName>
    <definedName name="護床工_2.根固めブロック工">#REF!</definedName>
    <definedName name="護床工_3.間詰工">#REF!</definedName>
    <definedName name="護床工_4.沈床工">#REF!</definedName>
    <definedName name="護床工_5.捨石工">#REF!</definedName>
    <definedName name="護床工_6.かご工">#REF!</definedName>
    <definedName name="公園">#REF!</definedName>
    <definedName name="公園2">#REF!</definedName>
    <definedName name="公園3">#REF!</definedName>
    <definedName name="口径入力">#REF!</definedName>
    <definedName name="坑口径6">#REF!</definedName>
    <definedName name="坑口径7">#REF!</definedName>
    <definedName name="工">#REF!</definedName>
    <definedName name="工__種">#REF!</definedName>
    <definedName name="工事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工事価格">#REF!</definedName>
    <definedName name="工事価格1">#REF!</definedName>
    <definedName name="工事価格2">#REF!</definedName>
    <definedName name="工事区分">#REF!</definedName>
    <definedName name="工事区分２">#REF!</definedName>
    <definedName name="工事原価">#REF!</definedName>
    <definedName name="工事原価1">#REF!</definedName>
    <definedName name="工事原価2">#REF!</definedName>
    <definedName name="工事数量集計表" localSheetId="6" hidden="1">{#N/A,#N/A,FALSE,"集計";#N/A,#N/A,FALSE,"８";#N/A,#N/A,FALSE,"10"}</definedName>
    <definedName name="工事数量集計表" localSheetId="5" hidden="1">{#N/A,#N/A,FALSE,"集計";#N/A,#N/A,FALSE,"８";#N/A,#N/A,FALSE,"10"}</definedName>
    <definedName name="工事数量集計表" localSheetId="2" hidden="1">{#N/A,#N/A,FALSE,"集計";#N/A,#N/A,FALSE,"８";#N/A,#N/A,FALSE,"10"}</definedName>
    <definedName name="工事数量集計表" localSheetId="7" hidden="1">{#N/A,#N/A,FALSE,"集計";#N/A,#N/A,FALSE,"８";#N/A,#N/A,FALSE,"10"}</definedName>
    <definedName name="工事数量集計表" localSheetId="4" hidden="1">{#N/A,#N/A,FALSE,"集計";#N/A,#N/A,FALSE,"８";#N/A,#N/A,FALSE,"10"}</definedName>
    <definedName name="工事数量集計表" hidden="1">{#N/A,#N/A,FALSE,"集計";#N/A,#N/A,FALSE,"８";#N/A,#N/A,FALSE,"10"}</definedName>
    <definedName name="工事請負起案表">#REF!</definedName>
    <definedName name="工事請負起案裏">#REF!</definedName>
    <definedName name="工事請負請書">#REF!</definedName>
    <definedName name="工事名１" localSheetId="7">[114]積算資料!#REF!</definedName>
    <definedName name="工事名１">[114]積算資料!#REF!</definedName>
    <definedName name="工事名２">[114]積算資料!#REF!</definedName>
    <definedName name="工種">[111]入力項目一覧!$B$6:$B$184</definedName>
    <definedName name="工種属性">#REF!</definedName>
    <definedName name="工種名">#REF!</definedName>
    <definedName name="工場派遣労務費E">#REF!</definedName>
    <definedName name="工場派遣労務費M">#REF!</definedName>
    <definedName name="工程">#REF!</definedName>
    <definedName name="工程表">#REF!</definedName>
    <definedName name="工派労務費">#REF!</definedName>
    <definedName name="杭鉄筋Ａ１">#REF!</definedName>
    <definedName name="杭鉄筋Ａ２">#REF!</definedName>
    <definedName name="構造物撤去工_1.防護柵撤去工">[104]構造物撤去工!#REF!</definedName>
    <definedName name="構造物撤去工_10.ブロック舗装撤去工">[104]構造物撤去工!#REF!</definedName>
    <definedName name="構造物撤去工_11.縁石撤去工">[104]構造物撤去工!#REF!</definedName>
    <definedName name="構造物撤去工_12.冬期安全施設撤去工">[104]構造物撤去工!#REF!</definedName>
    <definedName name="構造物撤去工_13.骨材再生工">[104]構造物撤去工!#REF!</definedName>
    <definedName name="構造物撤去工_14.運搬処理工">[115]構造物撤去集計!#REF!</definedName>
    <definedName name="構造物撤去工_2.標識撤去工">[104]構造物撤去工!#REF!</definedName>
    <definedName name="構造物撤去工_3.道路付属物撤去工">[104]構造物撤去工!#REF!</definedName>
    <definedName name="構造物撤去工_4.作業土工">[104]構造物撤去工!#REF!</definedName>
    <definedName name="構造物撤去工_5.プレキャスト擁壁撤去工">[104]構造物撤去工!#REF!</definedName>
    <definedName name="構造物撤去工_6.排水構造物撤去工">[115]構造物撤去集計!#REF!</definedName>
    <definedName name="構造物撤去工_7.かご撤去工">[104]構造物撤去工!#REF!</definedName>
    <definedName name="構造物撤去工_8.落石雪害防止撤去工">[104]構造物撤去工!#REF!</definedName>
    <definedName name="構造物撤去工_9.道路付属施設撤去工">[104]構造物撤去工!#REF!</definedName>
    <definedName name="構造物撤去工2">#REF!</definedName>
    <definedName name="構土単">#REF!,#REF!</definedName>
    <definedName name="溝形鋼">[51]リスト!$K$2:$K$20000</definedName>
    <definedName name="溝形鋼_c">#REF!</definedName>
    <definedName name="行N">[77]設定!#REF!</definedName>
    <definedName name="行高">#REF!</definedName>
    <definedName name="行高設定">#REF!</definedName>
    <definedName name="行程">#REF!</definedName>
    <definedName name="鋼管_p_1">#REF!</definedName>
    <definedName name="鋼材">[44]金抜!#REF!</definedName>
    <definedName name="鋼材表">#REF!</definedName>
    <definedName name="鋼材表2">[116]鋼材性能!$B$3:$Q$138</definedName>
    <definedName name="鋼製架台計">#REF!</definedName>
    <definedName name="鋼製架台類計">#REF!</definedName>
    <definedName name="鋼製損">[5]設定・掘幅!$C$56</definedName>
    <definedName name="鋼板_pl">#REF!</definedName>
    <definedName name="鋼幅">#REF!</definedName>
    <definedName name="項目名１">#REF!</definedName>
    <definedName name="項目名２">#REF!</definedName>
    <definedName name="項目名３">#REF!</definedName>
    <definedName name="高木植栽">#REF!</definedName>
    <definedName name="号数">[113]入力項目!$C$4:$C$53</definedName>
    <definedName name="合いたい">#REF!</definedName>
    <definedName name="合計">[117]単価決定一覧表!$AJ$132</definedName>
    <definedName name="合計用紙">[118]用紙!#REF!</definedName>
    <definedName name="佐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左右">[62]種別ｺｰﾄﾞ表!$H$4:$I$6</definedName>
    <definedName name="左官">#REF!</definedName>
    <definedName name="差y道">#REF!</definedName>
    <definedName name="差筋クレーン有無">#REF!</definedName>
    <definedName name="砂場">#REF!</definedName>
    <definedName name="砂置場">#REF!</definedName>
    <definedName name="座標">#REF!</definedName>
    <definedName name="再入力">#REF!</definedName>
    <definedName name="細___別">#REF!</definedName>
    <definedName name="細__別">[110]入力項目!$E$1:$E$102</definedName>
    <definedName name="細別">[111]入力項目一覧!$D$6:$D$191</definedName>
    <definedName name="細粒度AS">#REF!</definedName>
    <definedName name="材質ﾃﾞｰﾀ" hidden="1">#REF!</definedName>
    <definedName name="材単・耐候性" localSheetId="7" hidden="1">#REF!</definedName>
    <definedName name="材単・耐候性" hidden="1">#REF!</definedName>
    <definedName name="材料">[77]材料!#REF!</definedName>
    <definedName name="材料0" localSheetId="7">#REF!</definedName>
    <definedName name="材料0">#REF!</definedName>
    <definedName name="材料1" localSheetId="7">#REF!</definedName>
    <definedName name="材料1">#REF!</definedName>
    <definedName name="材料費">#REF!</definedName>
    <definedName name="材料費1">#REF!</definedName>
    <definedName name="材料費2">#REF!</definedName>
    <definedName name="材料費E">#REF!</definedName>
    <definedName name="材料費M">#REF!</definedName>
    <definedName name="材料費計">#REF!</definedName>
    <definedName name="崎" localSheetId="6" hidden="1">{"発注準備",#N/A,FALSE,"Ｈ８発注表"}</definedName>
    <definedName name="崎" localSheetId="5" hidden="1">{"発注準備",#N/A,FALSE,"Ｈ８発注表"}</definedName>
    <definedName name="崎" localSheetId="2" hidden="1">{"発注準備",#N/A,FALSE,"Ｈ８発注表"}</definedName>
    <definedName name="崎" localSheetId="7" hidden="1">{"発注準備",#N/A,FALSE,"Ｈ８発注表"}</definedName>
    <definedName name="崎" localSheetId="4" hidden="1">{"発注準備",#N/A,FALSE,"Ｈ８発注表"}</definedName>
    <definedName name="崎" hidden="1">{"発注準備",#N/A,FALSE,"Ｈ８発注表"}</definedName>
    <definedName name="作業セル">[77]代価!#REF!</definedName>
    <definedName name="作業土工集計" localSheetId="6" hidden="1">{#N/A,#N/A,FALSE,"集計";#N/A,#N/A,FALSE,"８";#N/A,#N/A,FALSE,"10"}</definedName>
    <definedName name="作業土工集計" localSheetId="5" hidden="1">{#N/A,#N/A,FALSE,"集計";#N/A,#N/A,FALSE,"８";#N/A,#N/A,FALSE,"10"}</definedName>
    <definedName name="作業土工集計" localSheetId="2" hidden="1">{#N/A,#N/A,FALSE,"集計";#N/A,#N/A,FALSE,"８";#N/A,#N/A,FALSE,"10"}</definedName>
    <definedName name="作業土工集計" localSheetId="7" hidden="1">{#N/A,#N/A,FALSE,"集計";#N/A,#N/A,FALSE,"８";#N/A,#N/A,FALSE,"10"}</definedName>
    <definedName name="作業土工集計" localSheetId="4" hidden="1">{#N/A,#N/A,FALSE,"集計";#N/A,#N/A,FALSE,"８";#N/A,#N/A,FALSE,"10"}</definedName>
    <definedName name="作業土工集計" hidden="1">{#N/A,#N/A,FALSE,"集計";#N/A,#N/A,FALSE,"８";#N/A,#N/A,FALSE,"10"}</definedName>
    <definedName name="作業土工集計123456789" localSheetId="6" hidden="1">{#N/A,#N/A,FALSE,"集計";#N/A,#N/A,FALSE,"８";#N/A,#N/A,FALSE,"10"}</definedName>
    <definedName name="作業土工集計123456789" localSheetId="5" hidden="1">{#N/A,#N/A,FALSE,"集計";#N/A,#N/A,FALSE,"８";#N/A,#N/A,FALSE,"10"}</definedName>
    <definedName name="作業土工集計123456789" localSheetId="2" hidden="1">{#N/A,#N/A,FALSE,"集計";#N/A,#N/A,FALSE,"８";#N/A,#N/A,FALSE,"10"}</definedName>
    <definedName name="作業土工集計123456789" localSheetId="7" hidden="1">{#N/A,#N/A,FALSE,"集計";#N/A,#N/A,FALSE,"８";#N/A,#N/A,FALSE,"10"}</definedName>
    <definedName name="作業土工集計123456789" localSheetId="4" hidden="1">{#N/A,#N/A,FALSE,"集計";#N/A,#N/A,FALSE,"８";#N/A,#N/A,FALSE,"10"}</definedName>
    <definedName name="作業土工集計123456789" hidden="1">{#N/A,#N/A,FALSE,"集計";#N/A,#N/A,FALSE,"８";#N/A,#N/A,FALSE,"10"}</definedName>
    <definedName name="作表">[77]設定!#REF!</definedName>
    <definedName name="三脚鳥居">#REF!</definedName>
    <definedName name="山形鋼">[51]リスト!$F$2:$F$20000</definedName>
    <definedName name="山形鋼_l">#REF!</definedName>
    <definedName name="山砂">#REF!</definedName>
    <definedName name="山砂面積">#REF!</definedName>
    <definedName name="山留材数量">#REF!</definedName>
    <definedName name="散水栓">#REF!</definedName>
    <definedName name="算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酸素">#REF!</definedName>
    <definedName name="残土">#REF!</definedName>
    <definedName name="残土自由処分">#REF!</definedName>
    <definedName name="残土処分小運搬">#REF!</definedName>
    <definedName name="残土処分場内処分">#REF!</definedName>
    <definedName name="残土処理">#REF!</definedName>
    <definedName name="残土面積">#REF!</definedName>
    <definedName name="残土量">#REF!</definedName>
    <definedName name="四捨五入">#REF!</definedName>
    <definedName name="支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支柱関係">#REF!</definedName>
    <definedName name="支幅">#REF!</definedName>
    <definedName name="支保工">#REF!</definedName>
    <definedName name="施工日数">#REF!</definedName>
    <definedName name="止水コン">#REF!</definedName>
    <definedName name="止水栓">#REF!</definedName>
    <definedName name="止水板規格">#REF!</definedName>
    <definedName name="止水板種類">#REF!</definedName>
    <definedName name="死傷者">#REF!</definedName>
    <definedName name="試運転費">#REF!</definedName>
    <definedName name="試運転費1">#REF!</definedName>
    <definedName name="試運転費2">#REF!</definedName>
    <definedName name="試運転費E">#REF!</definedName>
    <definedName name="試運転費M">#REF!</definedName>
    <definedName name="歯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事務所名" localSheetId="7">#REF!</definedName>
    <definedName name="事務所名">#REF!</definedName>
    <definedName name="次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耳芝">#REF!</definedName>
    <definedName name="実作業時間">#REF!</definedName>
    <definedName name="縞鋼板_chpl">#REF!</definedName>
    <definedName name="斜率1">#REF!</definedName>
    <definedName name="斜率2">#REF!</definedName>
    <definedName name="斜率３">#REF!</definedName>
    <definedName name="車止・可動">#REF!</definedName>
    <definedName name="車止・固定">#REF!</definedName>
    <definedName name="車止め">#REF!</definedName>
    <definedName name="車止め・ﾌﾟﾚｰﾄ付">#REF!</definedName>
    <definedName name="車道">[119]条数一覧!#REF!</definedName>
    <definedName name="車道管路">#REF!</definedName>
    <definedName name="車道管路延長">#REF!</definedName>
    <definedName name="車道掘削延長">#REF!</definedName>
    <definedName name="車道構造">#REF!</definedName>
    <definedName name="車道条数">[120]条数一覧!#REF!</definedName>
    <definedName name="取付道路１１号">#REF!</definedName>
    <definedName name="取付道路１６号">#REF!</definedName>
    <definedName name="取付道路１７号">#REF!</definedName>
    <definedName name="取付道路2号">#REF!</definedName>
    <definedName name="取付道路３号">#REF!</definedName>
    <definedName name="取付道路４号">#REF!</definedName>
    <definedName name="取付道路土工計算">#REF!</definedName>
    <definedName name="種___別">#REF!</definedName>
    <definedName name="種__別">[110]入力項目!$D$1:$D$102</definedName>
    <definedName name="種別">[77]設定!#REF!</definedName>
    <definedName name="種別ﾒﾆｭｰ">#REF!</definedName>
    <definedName name="受圧板１" localSheetId="7" hidden="1">#REF!</definedName>
    <definedName name="受圧板１" hidden="1">#REF!</definedName>
    <definedName name="受枠">#REF!</definedName>
    <definedName name="終了">#REF!</definedName>
    <definedName name="終了ページ">#REF!</definedName>
    <definedName name="集">[121]横断暗渠A2!$O$99</definedName>
    <definedName name="集_水_桝____30">#REF!</definedName>
    <definedName name="集_水_桝___35">#REF!</definedName>
    <definedName name="集_水_桝___④">#REF!</definedName>
    <definedName name="集_水_桝__25">#REF!</definedName>
    <definedName name="集_水_桝__⑫">#REF!</definedName>
    <definedName name="集_水_桝__⑳">#REF!</definedName>
    <definedName name="集･BF700単位" localSheetId="7">#REF!</definedName>
    <definedName name="集･BF700単位">#REF!</definedName>
    <definedName name="集･B基礎1単位">#REF!</definedName>
    <definedName name="集･B基礎2単位">#REF!</definedName>
    <definedName name="集･B積1号">#REF!</definedName>
    <definedName name="集･B積2号">#REF!</definedName>
    <definedName name="集･B積3号">#REF!</definedName>
    <definedName name="集･B積工土工">#REF!</definedName>
    <definedName name="集･Gr1単位">#REF!</definedName>
    <definedName name="集･Gr2単位">#REF!</definedName>
    <definedName name="集･L型1単位">#REF!</definedName>
    <definedName name="集･L型2単位">#REF!</definedName>
    <definedName name="集･L型擁壁1号">#REF!</definedName>
    <definedName name="集･L型擁壁2号">#REF!</definedName>
    <definedName name="集･PU1単位">#REF!</definedName>
    <definedName name="集･PU3A単位">#REF!</definedName>
    <definedName name="集･PU3B単位">#REF!</definedName>
    <definedName name="集･ｶﾙﾊﾞｰﾄ工">#REF!</definedName>
    <definedName name="集･ｶﾙﾊﾞｰﾄ土工">#REF!</definedName>
    <definedName name="集･暗渠1号">#REF!</definedName>
    <definedName name="集･暗渠1吐口桝">#REF!</definedName>
    <definedName name="集･暗渠1呑口桝">#REF!</definedName>
    <definedName name="集･暗渠2号">#REF!</definedName>
    <definedName name="集･暗渠2吐口桝">#REF!</definedName>
    <definedName name="集･暗渠2呑口桝">#REF!</definedName>
    <definedName name="集･暗渠3号">#REF!</definedName>
    <definedName name="集･暗渠3吐口桝">#REF!</definedName>
    <definedName name="集･暗渠3呑口桝">#REF!</definedName>
    <definedName name="集･移設工">#REF!</definedName>
    <definedName name="集･管渠部2単位">#REF!</definedName>
    <definedName name="集･管渠部3単位">#REF!</definedName>
    <definedName name="集･旧橋撤去">#REF!</definedName>
    <definedName name="集･現打水路1">#REF!</definedName>
    <definedName name="集･現打水路2">#REF!</definedName>
    <definedName name="集･構造取壊">#REF!</definedName>
    <definedName name="集･自由勾配側溝">#REF!</definedName>
    <definedName name="集･縞鋼板単位">#REF!</definedName>
    <definedName name="集･集水桝1">#REF!</definedName>
    <definedName name="集･集水桝2">#REF!</definedName>
    <definedName name="集･集水桝3">#REF!</definedName>
    <definedName name="集･集水桝工">#REF!</definedName>
    <definedName name="集･小型水路工">#REF!</definedName>
    <definedName name="集･植生工">#REF!</definedName>
    <definedName name="集･水路工土工">#REF!</definedName>
    <definedName name="集･石･B積工">#REF!</definedName>
    <definedName name="集･石積">#REF!</definedName>
    <definedName name="集･石積基礎単位">#REF!</definedName>
    <definedName name="集･石積工">#REF!</definedName>
    <definedName name="集･側溝蓋単位">#REF!</definedName>
    <definedName name="集･側溝工">#REF!</definedName>
    <definedName name="集･道路土工">#REF!</definedName>
    <definedName name="集･函渠部単位">#REF!</definedName>
    <definedName name="集･舗装工">#REF!</definedName>
    <definedName name="集･防護柵工">#REF!</definedName>
    <definedName name="集･防護柵工土工">#REF!</definedName>
    <definedName name="集･余水吐桝">#REF!</definedName>
    <definedName name="集･擁壁工">#REF!</definedName>
    <definedName name="集･擁壁工土工">#REF!</definedName>
    <definedName name="集･路側防護柵工">#REF!</definedName>
    <definedName name="集計" localSheetId="7">#REF!</definedName>
    <definedName name="集計">#REF!</definedName>
    <definedName name="集計2">#REF!</definedName>
    <definedName name="集計済ｺﾒﾝﾄ">#REF!</definedName>
    <definedName name="集計読込">#REF!</definedName>
    <definedName name="集計表">#REF!</definedName>
    <definedName name="集計表Ⅱ">#REF!</definedName>
    <definedName name="集水管砂場外">#REF!</definedName>
    <definedName name="集水管砂場内">#REF!</definedName>
    <definedName name="集水桝">#REF!</definedName>
    <definedName name="集水桝延調書">#REF!</definedName>
    <definedName name="出入">#REF!</definedName>
    <definedName name="出力">#REF!</definedName>
    <definedName name="準備費">#REF!</definedName>
    <definedName name="準備費1">#REF!</definedName>
    <definedName name="準備費2">#REF!</definedName>
    <definedName name="準備費率">#REF!</definedName>
    <definedName name="処理山砂">#REF!</definedName>
    <definedName name="初期ﾒﾆｭｰ">#REF!</definedName>
    <definedName name="書込">[77]設定!#REF!</definedName>
    <definedName name="小段仕上げ">#REF!</definedName>
    <definedName name="小配管弁類計">#REF!</definedName>
    <definedName name="床掘">#REF!</definedName>
    <definedName name="消去範囲" hidden="1">#REF!</definedName>
    <definedName name="消費税相当額">#REF!</definedName>
    <definedName name="消費税相当額1">#REF!</definedName>
    <definedName name="消費税相当額2">#REF!</definedName>
    <definedName name="消費税率">#REF!</definedName>
    <definedName name="照明A・ｲﾝﾀｰ">#REF!</definedName>
    <definedName name="照明A・芝">#REF!</definedName>
    <definedName name="照明Aﾀﾞｽﾄ">#REF!</definedName>
    <definedName name="照明B・植栽">#REF!</definedName>
    <definedName name="照明B・木ﾁｯﾌﾟ">#REF!</definedName>
    <definedName name="照明C">#REF!</definedName>
    <definedName name="照明柱">#REF!</definedName>
    <definedName name="植･盛法L1">#REF!</definedName>
    <definedName name="植･盛法L2">#REF!</definedName>
    <definedName name="植･盛法R">#REF!</definedName>
    <definedName name="植･切法L1">#REF!</definedName>
    <definedName name="植･切法L2">#REF!</definedName>
    <definedName name="植･切法R1">#REF!</definedName>
    <definedName name="植･切法R2">#REF!</definedName>
    <definedName name="植栽帯">#REF!</definedName>
    <definedName name="植裁">#REF!</definedName>
    <definedName name="植樹帯延長調書">#REF!</definedName>
    <definedName name="伸縮目地ゴム発泡体ｱ20">#REF!</definedName>
    <definedName name="伸縮目地樹脂発泡体ｱ10">#REF!</definedName>
    <definedName name="新樋門根掘り">#REF!</definedName>
    <definedName name="浸透管・φ100">#REF!</definedName>
    <definedName name="浸透管A">#REF!</definedName>
    <definedName name="浸透管B">#REF!</definedName>
    <definedName name="浸透管C">#REF!</definedName>
    <definedName name="浸透桝・A">#REF!</definedName>
    <definedName name="浸透桝・B">#REF!</definedName>
    <definedName name="浸透桝・C">#REF!</definedName>
    <definedName name="浸透桝A">#REF!</definedName>
    <definedName name="浸透桝B">#REF!</definedName>
    <definedName name="深さ">[79]ﾄﾞﾛｯﾌﾟﾀﾞｳﾝ定義!$H$4:$H$21</definedName>
    <definedName name="人孔入力表">#REF!</definedName>
    <definedName name="人止め柵1型">#REF!</definedName>
    <definedName name="人力床堀">#REF!</definedName>
    <definedName name="人力埋戻工">#REF!</definedName>
    <definedName name="人力埋戻工ﾀﾝﾊﾟｰ">#REF!</definedName>
    <definedName name="図数">#REF!</definedName>
    <definedName name="図面">#REF!</definedName>
    <definedName name="推進">#REF!</definedName>
    <definedName name="推進工">#REF!</definedName>
    <definedName name="推進工管渠布設">#REF!</definedName>
    <definedName name="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水飲みｲﾝﾀｰ">#REF!</definedName>
    <definedName name="水飲みダスト">#REF!</definedName>
    <definedName name="水路" localSheetId="7" hidden="1">#REF!</definedName>
    <definedName name="水路" hidden="1">#REF!</definedName>
    <definedName name="水路1" localSheetId="7" hidden="1">[122]RB数表!#REF!</definedName>
    <definedName name="水路1" hidden="1">[122]RB数表!#REF!</definedName>
    <definedName name="水路2" localSheetId="7" hidden="1">#REF!</definedName>
    <definedName name="水路2" hidden="1">#REF!</definedName>
    <definedName name="水路工_1.作業土工">[104]水路工集計!#REF!</definedName>
    <definedName name="水路工_2.側溝工">[104]水路工集計!#REF!</definedName>
    <definedName name="水路工_4.暗渠工">[104]水路工集計!#REF!</definedName>
    <definedName name="水路工_5.樋門接続暗渠工">[115]水路工集計!#REF!</definedName>
    <definedName name="数総">#REF!</definedName>
    <definedName name="数総図">#REF!</definedName>
    <definedName name="数総付帯">#N/A</definedName>
    <definedName name="数値入力">'[35]１号重力'!$Q$30:$W$48</definedName>
    <definedName name="数値表">#REF!</definedName>
    <definedName name="数量" localSheetId="7">[77]代価!#REF!</definedName>
    <definedName name="数量">#REF!</definedName>
    <definedName name="数量区分等">#REF!</definedName>
    <definedName name="数量計算表">#REF!</definedName>
    <definedName name="数量計算用単位">#REF!</definedName>
    <definedName name="数量根拠">[123]管路取付工!#REF!</definedName>
    <definedName name="数量集計">#N/A</definedName>
    <definedName name="数量集計表">[110]入力項目!$I$3:$I$102</definedName>
    <definedName name="数量総括表">#REF!</definedName>
    <definedName name="数量表">#REF!</definedName>
    <definedName name="数量表0" localSheetId="7">#REF!</definedName>
    <definedName name="数量表0">#REF!</definedName>
    <definedName name="数量表1" localSheetId="7">#REF!</definedName>
    <definedName name="数量表1">#REF!</definedName>
    <definedName name="数量部丸め">[83]計算書!#REF!</definedName>
    <definedName name="据付間接費">#REF!</definedName>
    <definedName name="据付間接費1">#REF!</definedName>
    <definedName name="据付間接費2">#REF!</definedName>
    <definedName name="据付工間接費">#REF!</definedName>
    <definedName name="据付工間接費1">#REF!</definedName>
    <definedName name="据付工間接費2">#REF!</definedName>
    <definedName name="据付工間接費率">#REF!</definedName>
    <definedName name="据付純工事費">#REF!</definedName>
    <definedName name="据付純工事費1">#REF!</definedName>
    <definedName name="据付純工事費2">#REF!</definedName>
    <definedName name="据付費">#REF!</definedName>
    <definedName name="据付費1">#REF!</definedName>
    <definedName name="据付費2">#REF!</definedName>
    <definedName name="据付費E">#REF!</definedName>
    <definedName name="据付費M">#REF!</definedName>
    <definedName name="寸法">[113]入力項目!$F$4:$F$53</definedName>
    <definedName name="整形面積" localSheetId="7" hidden="1">#REF!</definedName>
    <definedName name="整形面積" hidden="1">#REF!</definedName>
    <definedName name="整地土工">#REF!</definedName>
    <definedName name="清水" localSheetId="7">#REF!</definedName>
    <definedName name="清水">#REF!</definedName>
    <definedName name="生_材">[44]金抜!#REF!</definedName>
    <definedName name="生コンFｰ160">#REF!</definedName>
    <definedName name="生コンFｰ210">#REF!</definedName>
    <definedName name="生垣支柱">#REF!</definedName>
    <definedName name="盛土" localSheetId="7">[124]土量!#REF!</definedName>
    <definedName name="盛土">#REF!</definedName>
    <definedName name="盛土のり" localSheetId="6" hidden="1">{"計算書",#N/A,FALSE,"I-参-126";"集計表",#N/A,FALSE,"集計表"}</definedName>
    <definedName name="盛土のり" localSheetId="5" hidden="1">{"計算書",#N/A,FALSE,"I-参-126";"集計表",#N/A,FALSE,"集計表"}</definedName>
    <definedName name="盛土のり" localSheetId="2" hidden="1">{"計算書",#N/A,FALSE,"I-参-126";"集計表",#N/A,FALSE,"集計表"}</definedName>
    <definedName name="盛土のり" localSheetId="7" hidden="1">{"計算書",#N/A,FALSE,"I-参-126";"集計表",#N/A,FALSE,"集計表"}</definedName>
    <definedName name="盛土のり" localSheetId="4" hidden="1">{"計算書",#N/A,FALSE,"I-参-126";"集計表",#N/A,FALSE,"集計表"}</definedName>
    <definedName name="盛土のり" hidden="1">{"計算書",#N/A,FALSE,"I-参-126";"集計表",#N/A,FALSE,"集計表"}</definedName>
    <definedName name="盛土法面仕上げ">#REF!</definedName>
    <definedName name="西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切込砕石Cｰ30">#REF!</definedName>
    <definedName name="切込砕石Cｰ40">#REF!</definedName>
    <definedName name="切込砕石Cｰ80">#REF!</definedName>
    <definedName name="切土法面仕上げ">#REF!</definedName>
    <definedName name="折点０高">#REF!</definedName>
    <definedName name="折点１高">#REF!</definedName>
    <definedName name="折点終高">#REF!</definedName>
    <definedName name="設計">#REF!</definedName>
    <definedName name="設定1">#REF!</definedName>
    <definedName name="設定2">#REF!</definedName>
    <definedName name="節点ﾃﾞｰﾀ" hidden="1">#REF!</definedName>
    <definedName name="川表裏">#REF!</definedName>
    <definedName name="全長">'[125]U-0-0-Ｂ入力'!$E$17</definedName>
    <definedName name="全幅">#REF!</definedName>
    <definedName name="粗粒AS">#REF!</definedName>
    <definedName name="組合せ荷重名" hidden="1">#REF!</definedName>
    <definedName name="組合せ試験費E">#REF!</definedName>
    <definedName name="組立人孔１号">#REF!</definedName>
    <definedName name="総括">[126]第1工区!#REF!</definedName>
    <definedName name="総括1111111" localSheetId="6" hidden="1">{#N/A,#N/A,FALSE,"集計";#N/A,#N/A,FALSE,"８";#N/A,#N/A,FALSE,"10"}</definedName>
    <definedName name="総括1111111" localSheetId="5" hidden="1">{#N/A,#N/A,FALSE,"集計";#N/A,#N/A,FALSE,"８";#N/A,#N/A,FALSE,"10"}</definedName>
    <definedName name="総括1111111" localSheetId="2" hidden="1">{#N/A,#N/A,FALSE,"集計";#N/A,#N/A,FALSE,"８";#N/A,#N/A,FALSE,"10"}</definedName>
    <definedName name="総括1111111" localSheetId="7" hidden="1">{#N/A,#N/A,FALSE,"集計";#N/A,#N/A,FALSE,"８";#N/A,#N/A,FALSE,"10"}</definedName>
    <definedName name="総括1111111" localSheetId="4" hidden="1">{#N/A,#N/A,FALSE,"集計";#N/A,#N/A,FALSE,"８";#N/A,#N/A,FALSE,"10"}</definedName>
    <definedName name="総括1111111" hidden="1">{#N/A,#N/A,FALSE,"集計";#N/A,#N/A,FALSE,"８";#N/A,#N/A,FALSE,"10"}</definedName>
    <definedName name="総括page1" localSheetId="7">#REF!</definedName>
    <definedName name="総括page1">#REF!</definedName>
    <definedName name="総括page2">#REF!</definedName>
    <definedName name="総括土工">#REF!</definedName>
    <definedName name="総括表" localSheetId="7" hidden="1">{#N/A,#N/A,FALSE,"数量集計表";#N/A,#N/A,FALSE,"数量計算書";#N/A,#N/A,FALSE,"土量計算";#N/A,#N/A,FALSE,"ｱﾝｶｰ材料";#N/A,#N/A,FALSE,"削孔長"}</definedName>
    <definedName name="総括表">#REF!</definedName>
    <definedName name="総括表1">#REF!</definedName>
    <definedName name="総括表2" localSheetId="7">#REF!</definedName>
    <definedName name="総括表2">[127]総括表!#REF!</definedName>
    <definedName name="総括表3">[127]総括表!#REF!</definedName>
    <definedName name="総括表4">[127]総括表!#REF!</definedName>
    <definedName name="総括表5">[127]総括表!#REF!</definedName>
    <definedName name="総合試運転費">#REF!</definedName>
    <definedName name="総合試運転費1">#REF!</definedName>
    <definedName name="総合試運転費2">#REF!</definedName>
    <definedName name="総合試運転費率">#REF!</definedName>
    <definedName name="総合試運転費率E">[128]試運転費!#REF!</definedName>
    <definedName name="装飾オブジェクト">"Group 23"</definedName>
    <definedName name="装飾オブジェクト2">"Group 24"</definedName>
    <definedName name="側溝" localSheetId="7">#REF!</definedName>
    <definedName name="側溝">[109]集水桝!#REF!</definedName>
    <definedName name="側溝240">#REF!</definedName>
    <definedName name="側溝240ｸﾞﾚ">#REF!</definedName>
    <definedName name="側溝240コン">#REF!</definedName>
    <definedName name="側壁厚">#REF!</definedName>
    <definedName name="側壁止水板長">#REF!</definedName>
    <definedName name="側壁設計基準強度">[89]設計条件1!$S$6</definedName>
    <definedName name="側壁落差">#REF!</definedName>
    <definedName name="測定ﾃﾞｰﾀ" hidden="1">#REF!</definedName>
    <definedName name="測点ピッチ">#REF!</definedName>
    <definedName name="測点間隔">#REF!</definedName>
    <definedName name="足場１">#REF!</definedName>
    <definedName name="足場２">#REF!</definedName>
    <definedName name="足場距離">#REF!</definedName>
    <definedName name="他" localSheetId="6" hidden="1">{"発注準備",#N/A,FALSE,"Ｈ８発注表"}</definedName>
    <definedName name="他" localSheetId="5" hidden="1">{"発注準備",#N/A,FALSE,"Ｈ８発注表"}</definedName>
    <definedName name="他" localSheetId="2" hidden="1">{"発注準備",#N/A,FALSE,"Ｈ８発注表"}</definedName>
    <definedName name="他" localSheetId="7" hidden="1">{"発注準備",#N/A,FALSE,"Ｈ８発注表"}</definedName>
    <definedName name="他" localSheetId="4" hidden="1">{"発注準備",#N/A,FALSE,"Ｈ８発注表"}</definedName>
    <definedName name="他" hidden="1">{"発注準備",#N/A,FALSE,"Ｈ８発注表"}</definedName>
    <definedName name="多" localSheetId="6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5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2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7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localSheetId="4" hidden="1">{#N/A,#N/A,FALSE,"土工";#N/A,#N/A,FALSE,"一般構造物 (1)";#N/A,#N/A,FALSE,"法面工";#N/A,#N/A,FALSE,"基礎工";#N/A,#N/A,FALSE,"仮設工";#N/A,#N/A,FALSE,"仮設工程表";#N/A,#N/A,FALSE,"土工用防護柵資料"}</definedName>
    <definedName name="多" hidden="1">{#N/A,#N/A,FALSE,"土工";#N/A,#N/A,FALSE,"一般構造物 (1)";#N/A,#N/A,FALSE,"法面工";#N/A,#N/A,FALSE,"基礎工";#N/A,#N/A,FALSE,"仮設工";#N/A,#N/A,FALSE,"仮設工程表";#N/A,#N/A,FALSE,"土工用防護柵資料"}</definedName>
    <definedName name="打" localSheetId="7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打">#REF!</definedName>
    <definedName name="代価10">#REF!</definedName>
    <definedName name="代価15">#REF!</definedName>
    <definedName name="代価20">#REF!</definedName>
    <definedName name="代価25">#REF!</definedName>
    <definedName name="代価30">#REF!</definedName>
    <definedName name="代価5">#REF!</definedName>
    <definedName name="代価表紙">#REF!</definedName>
    <definedName name="大工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[128]共通仮設費!#REF!</definedName>
    <definedName name="第102号明細書">[128]共通仮設費!#REF!</definedName>
    <definedName name="第103号明細書">[128]共通仮設費!#REF!</definedName>
    <definedName name="第104号明細書">[128]共通仮設費!#REF!</definedName>
    <definedName name="第105号明細書">[128]共通仮設費!#REF!</definedName>
    <definedName name="第106号明細書">[128]共通仮設費!#REF!</definedName>
    <definedName name="第107号明細書">[128]共通仮設費!#REF!</definedName>
    <definedName name="第108号明細書">#REF!</definedName>
    <definedName name="第109号明細書">#REF!</definedName>
    <definedName name="第10号明細書">#REF!</definedName>
    <definedName name="第110号明細書">[128]一般管理費!#REF!</definedName>
    <definedName name="第11号明細書">#REF!</definedName>
    <definedName name="第12号明細書">[128]試運転費!#REF!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[128]補助材料!#REF!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[128]補助材料!#REF!</definedName>
    <definedName name="第26号明細書">#REF!</definedName>
    <definedName name="第27号明細書">#REF!</definedName>
    <definedName name="第28号明細書">#REF!</definedName>
    <definedName name="第２９号">[128]共通仮設費!#REF!</definedName>
    <definedName name="第29号明細書">#REF!</definedName>
    <definedName name="第２号">#REF!</definedName>
    <definedName name="第2号表">#REF!</definedName>
    <definedName name="第3">#REF!</definedName>
    <definedName name="第30号明細書">#REF!</definedName>
    <definedName name="第31号明細書">[128]試運転費!#REF!</definedName>
    <definedName name="第32号明細書">[128]試運転費!#REF!</definedName>
    <definedName name="第３号">#REF!</definedName>
    <definedName name="第3号代価表">[129]代価表!#REF!</definedName>
    <definedName name="第4">#REF!</definedName>
    <definedName name="第4号">#REF!</definedName>
    <definedName name="第4号明細書">#REF!</definedName>
    <definedName name="第5">#REF!</definedName>
    <definedName name="第6">#REF!</definedName>
    <definedName name="第6号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宅">#REF!</definedName>
    <definedName name="単_3">[130]単相式集計表!$A$1:$K$62,[130]単相式集計表!$A$1:$K$62</definedName>
    <definedName name="単＿位">[131]入力項目!$J$2:$J$50</definedName>
    <definedName name="単･BF700" localSheetId="7">#REF!</definedName>
    <definedName name="単･BF700">#REF!</definedName>
    <definedName name="単･B積1基礎A">#REF!</definedName>
    <definedName name="単･B積1基礎B">#REF!</definedName>
    <definedName name="単･B積23基礎">#REF!</definedName>
    <definedName name="単･L型H1300">#REF!</definedName>
    <definedName name="単･L型H1400">#REF!</definedName>
    <definedName name="単･L型H1700">#REF!</definedName>
    <definedName name="単･L型H1800">#REF!</definedName>
    <definedName name="単･L型H1900">#REF!</definedName>
    <definedName name="単･L型H2000">#REF!</definedName>
    <definedName name="単･L型H2250">#REF!</definedName>
    <definedName name="単･U型側溝A">#REF!</definedName>
    <definedName name="単･U型側溝B">#REF!</definedName>
    <definedName name="単･U字溝">#REF!</definedName>
    <definedName name="単･ｶﾞｰﾄﾞﾚｰﾙ1">#REF!</definedName>
    <definedName name="単･ｶﾞｰﾄﾞﾚｰﾙ2">#REF!</definedName>
    <definedName name="単･暗渠1函渠">#REF!</definedName>
    <definedName name="単･暗渠2管渠">#REF!</definedName>
    <definedName name="単･暗渠2縞鋼板">#REF!</definedName>
    <definedName name="単･暗渠3管渠">#REF!</definedName>
    <definedName name="単･石積">#REF!</definedName>
    <definedName name="単･石積基礎">#REF!</definedName>
    <definedName name="単･側溝蓋">#REF!</definedName>
    <definedName name="単・内第０１号">#REF!</definedName>
    <definedName name="単・内第０２号">#REF!</definedName>
    <definedName name="単・内第０３号">#REF!</definedName>
    <definedName name="単・内第０４号">#REF!</definedName>
    <definedName name="単・内第０５号">#REF!</definedName>
    <definedName name="単・内第０６号">#REF!</definedName>
    <definedName name="単・内第０７号">#REF!</definedName>
    <definedName name="単・内第０８号">#REF!</definedName>
    <definedName name="単・内第０９号">#REF!</definedName>
    <definedName name="単・内第１０号">#REF!</definedName>
    <definedName name="単位" localSheetId="7">[110]入力項目!$G$1:$G$102</definedName>
    <definedName name="単位">#REF!</definedName>
    <definedName name="単位数量" localSheetId="7">#REF!,#REF!,#REF!</definedName>
    <definedName name="単位数量">#REF!,#REF!,#REF!</definedName>
    <definedName name="単位数量５" localSheetId="7">[132]数量計算!#REF!</definedName>
    <definedName name="単位数量５">[132]数量計算!#REF!</definedName>
    <definedName name="単位名">#REF!</definedName>
    <definedName name="単価">#REF!</definedName>
    <definedName name="単価・内訳表">#REF!</definedName>
    <definedName name="単価１０ｔ">#REF!</definedName>
    <definedName name="単価１０ｔ廃材">#REF!</definedName>
    <definedName name="単距離">#REF!</definedName>
    <definedName name="単相式単位注入量">[130]ﾃｰﾌﾞﾙ!$J$11</definedName>
    <definedName name="単独荷重名" hidden="1">#REF!</definedName>
    <definedName name="端部控除">#REF!</definedName>
    <definedName name="端部数量">#REF!</definedName>
    <definedName name="端部単位数量２">#REF!</definedName>
    <definedName name="端部調整金具１">#REF!</definedName>
    <definedName name="端部調整金具２">#REF!</definedName>
    <definedName name="断面ﾃﾞｰﾀ" hidden="1">#REF!</definedName>
    <definedName name="断面計算">#REF!</definedName>
    <definedName name="断面図">#REF!</definedName>
    <definedName name="断面名称">[112]数量名称!$D$5:$G$19</definedName>
    <definedName name="断面力ﾃﾞｰﾀ" hidden="1">#REF!</definedName>
    <definedName name="地域_01">#REF!</definedName>
    <definedName name="地下水">[91]入力!#REF!</definedName>
    <definedName name="地上機器">[79]ﾄﾞﾛｯﾌﾟﾀﾞｳﾝ定義!$E$4:$E$9</definedName>
    <definedName name="地上機器名称">[79]ﾄﾞﾛｯﾌﾟﾀﾞｳﾝ定義!$J$4:$J$16</definedName>
    <definedName name="地先">#REF!</definedName>
    <definedName name="地先境界" hidden="1">[133]延長調書!#REF!</definedName>
    <definedName name="地先境界ﾌﾞﾛｯｸ">#REF!</definedName>
    <definedName name="地盤種別_01">#REF!</definedName>
    <definedName name="地盤条件">[91]入力!#REF!</definedName>
    <definedName name="築堤開削">#REF!</definedName>
    <definedName name="築堤埋め戻し">#REF!</definedName>
    <definedName name="茶" localSheetId="7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茶">#REF!</definedName>
    <definedName name="着目点ﾃﾞｰﾀ" hidden="1">#REF!</definedName>
    <definedName name="中電ﾊﾝﾄﾞ">[106]構造単数!#REF!</definedName>
    <definedName name="鋳鍛鋼_鋳">#REF!</definedName>
    <definedName name="鋳鉄管計">#REF!</definedName>
    <definedName name="鋳鉄管切断機500以下">#REF!</definedName>
    <definedName name="鋳鉄管類計">#REF!</definedName>
    <definedName name="張芝">#REF!</definedName>
    <definedName name="朝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長さ" localSheetId="7">#REF!</definedName>
    <definedName name="長さ">[79]ﾄﾞﾛｯﾌﾟﾀﾞｳﾝ定義!$I$4:$I$23</definedName>
    <definedName name="長良川橋" localSheetId="6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5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2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7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localSheetId="4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長良川橋" hidden="1">{#N/A,#N/A,FALSE,"もくじ";#N/A,#N/A,FALSE,"数量総括表";#N/A,#N/A,FALSE,"中表紙";#N/A,#N/A,FALSE,"主桁ｺﾝｸﾘｰﾄ型枠総集計表";#N/A,#N/A,FALSE,"張出し施工区間部主桁断面積及び型枠周長の計算";#N/A,#N/A,FALSE,"張出し施工区間部ｺﾝｸﾘｰﾄ型枠";#N/A,#N/A,FALSE,"柱頭部Ｐ１橋脚部";#N/A,#N/A,FALSE,"柱頭部Ｐ2橋脚部";#N/A,#N/A,FALSE,"左側支保工施工部";#N/A,#N/A,FALSE,"右側支保工施工部";#N/A,#N/A,FALSE,"吊り支保工施工部";#N/A,#N/A,FALSE,"中間隔壁部";#N/A,#N/A,FALSE,"偏向ﾌﾞﾗｹｯﾄ";#N/A,#N/A,FALSE,"ＰＣ定着突起部"}</definedName>
    <definedName name="直接経費">#REF!</definedName>
    <definedName name="直接経費1">#REF!</definedName>
    <definedName name="直接経費2">#REF!</definedName>
    <definedName name="直接経費E">#REF!</definedName>
    <definedName name="直接経費M">#REF!</definedName>
    <definedName name="直接工事費">#REF!</definedName>
    <definedName name="直接工事費1">#REF!</definedName>
    <definedName name="直接工事費2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1">#REF!</definedName>
    <definedName name="直接労務費2">#REF!</definedName>
    <definedName name="直接労務費E">#REF!</definedName>
    <definedName name="直接労務費M">#REF!</definedName>
    <definedName name="直接労務費計">#REF!</definedName>
    <definedName name="賃金">[134]代価雛形!#REF!</definedName>
    <definedName name="釣Ｈ１０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釣り島路側１０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低圧ケーブル">#REF!</definedName>
    <definedName name="低木植栽">#REF!</definedName>
    <definedName name="底版１下">#REF!</definedName>
    <definedName name="底版１上">#REF!</definedName>
    <definedName name="底版２下">#REF!</definedName>
    <definedName name="底版２上">#REF!</definedName>
    <definedName name="底版３下">#REF!</definedName>
    <definedName name="底版３上">#REF!</definedName>
    <definedName name="底版厚">#REF!</definedName>
    <definedName name="底版厚２">#REF!</definedName>
    <definedName name="底版厚３">#REF!</definedName>
    <definedName name="底版止水板長">#REF!</definedName>
    <definedName name="底版設計基準強度">[89]設計条件1!$S$8</definedName>
    <definedName name="底版落差">#REF!</definedName>
    <definedName name="提出ﾌｧｲﾙ名">#REF!</definedName>
    <definedName name="適用２">#REF!</definedName>
    <definedName name="哲" localSheetId="6" hidden="1">{"変更準備",#N/A,FALSE,"Ｈ８発注表"}</definedName>
    <definedName name="哲" localSheetId="5" hidden="1">{"変更準備",#N/A,FALSE,"Ｈ８発注表"}</definedName>
    <definedName name="哲" localSheetId="2" hidden="1">{"変更準備",#N/A,FALSE,"Ｈ８発注表"}</definedName>
    <definedName name="哲" localSheetId="7" hidden="1">{"変更準備",#N/A,FALSE,"Ｈ８発注表"}</definedName>
    <definedName name="哲" localSheetId="4" hidden="1">{"変更準備",#N/A,FALSE,"Ｈ８発注表"}</definedName>
    <definedName name="哲" hidden="1">{"変更準備",#N/A,FALSE,"Ｈ８発注表"}</definedName>
    <definedName name="撤去延長">#REF!,#REF!</definedName>
    <definedName name="鉄筋" localSheetId="7">#REF!</definedName>
    <definedName name="鉄筋">#REF!</definedName>
    <definedName name="鉄筋Ａ1">#REF!</definedName>
    <definedName name="鉄筋Ａ２">#REF!</definedName>
    <definedName name="鉄筋Ｐ１">#REF!,#REF!,#REF!</definedName>
    <definedName name="鉄筋Ｐ2">#REF!,#REF!,#REF!,#REF!</definedName>
    <definedName name="鉄筋Ｐ3">#REF!</definedName>
    <definedName name="鉄筋Ｐ4">#REF!</definedName>
    <definedName name="鉄筋Ｐ5">#REF!</definedName>
    <definedName name="鉄筋Ｐ6">#REF!</definedName>
    <definedName name="鉄筋クレーン有無">#REF!</definedName>
    <definedName name="鉄筋コンクリート">#REF!</definedName>
    <definedName name="鉄筋加工組立D10">#REF!</definedName>
    <definedName name="鉄筋加工組立D13">#REF!</definedName>
    <definedName name="鉄筋金網D10.150.150">#REF!</definedName>
    <definedName name="鉄筋径">[135]DATA!$C$22:$C$34</definedName>
    <definedName name="鉄筋径種">[136]条件!$O$20:$O$31</definedName>
    <definedName name="鉄筋工">#REF!</definedName>
    <definedName name="鉄筋工Ａ１">#REF!</definedName>
    <definedName name="鉄筋工Ａ2">#REF!</definedName>
    <definedName name="鉄筋工クレーン有無">#REF!</definedName>
    <definedName name="鉄筋材質">#REF!</definedName>
    <definedName name="鉄筋重量">#REF!</definedName>
    <definedName name="鉄筋表">#REF!</definedName>
    <definedName name="鉄骨工">#REF!</definedName>
    <definedName name="鉄棒">#REF!</definedName>
    <definedName name="天端仕上げ">#REF!</definedName>
    <definedName name="天端盛土">#REF!</definedName>
    <definedName name="電工">#REF!</definedName>
    <definedName name="電線埋設30">#REF!</definedName>
    <definedName name="電線埋設40">#REF!</definedName>
    <definedName name="電線埋設管">#REF!</definedName>
    <definedName name="吐口水路護岸">#REF!</definedName>
    <definedName name="吐口水路盛土">#REF!</definedName>
    <definedName name="吐口水路切土">#REF!</definedName>
    <definedName name="塗装工">#REF!</definedName>
    <definedName name="登録情報">#REF!</definedName>
    <definedName name="途中計１">#REF!</definedName>
    <definedName name="途中計２">#REF!</definedName>
    <definedName name="途中計３">#REF!</definedName>
    <definedName name="都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都道府県" localSheetId="7">#REF!</definedName>
    <definedName name="都道府県">#REF!</definedName>
    <definedName name="土">#REF!</definedName>
    <definedName name="土･岩塊玉石掘削11">#REF!</definedName>
    <definedName name="土･岩塊玉石掘削12">#REF!</definedName>
    <definedName name="土･岩塊玉石掘削21">#REF!</definedName>
    <definedName name="土･岩塊玉石掘削22">#REF!</definedName>
    <definedName name="土･盛土1">#REF!</definedName>
    <definedName name="土･盛土2">#REF!</definedName>
    <definedName name="土･盛法11">#REF!</definedName>
    <definedName name="土･盛法12">#REF!</definedName>
    <definedName name="土･切法土砂">#REF!</definedName>
    <definedName name="土･切法土砂11">#REF!</definedName>
    <definedName name="土･切法土砂12">#REF!</definedName>
    <definedName name="土･切法土砂21">#REF!</definedName>
    <definedName name="土･切法土砂22">#REF!</definedName>
    <definedName name="土･切法軟岩11">#REF!</definedName>
    <definedName name="土･切法軟岩12">#REF!</definedName>
    <definedName name="土･切法軟岩21">#REF!</definedName>
    <definedName name="土･切法軟岩22">#REF!</definedName>
    <definedName name="土･土砂掘削11">#REF!</definedName>
    <definedName name="土･土砂掘削12">#REF!</definedName>
    <definedName name="土･土砂掘削21">#REF!</definedName>
    <definedName name="土･土砂掘削22">#REF!</definedName>
    <definedName name="土･軟岩掘削11">#REF!</definedName>
    <definedName name="土･軟岩掘削12">#REF!</definedName>
    <definedName name="土･軟岩掘削21">#REF!</definedName>
    <definedName name="土･軟岩掘削22">#REF!</definedName>
    <definedName name="土･路肩盛土11">#REF!</definedName>
    <definedName name="土･路肩盛土12">#REF!</definedName>
    <definedName name="土･路肩盛土21">#REF!</definedName>
    <definedName name="土･路肩盛土22">#REF!</definedName>
    <definedName name="土･路床盛土11">#REF!</definedName>
    <definedName name="土･路床盛土12">#REF!</definedName>
    <definedName name="土･路床盛土21">#REF!</definedName>
    <definedName name="土･路床盛土22">#REF!</definedName>
    <definedName name="土･路体盛土11">#REF!</definedName>
    <definedName name="土･路体盛土12">#REF!</definedName>
    <definedName name="土･路体盛土21">#REF!</definedName>
    <definedName name="土･路体盛土22">#REF!</definedName>
    <definedName name="土工" localSheetId="7" hidden="1">{#N/A,#N/A,FALSE,"数量集計表";#N/A,#N/A,FALSE,"数量計算書";#N/A,#N/A,FALSE,"土量計算";#N/A,#N/A,FALSE,"ｱﾝｶｰ材料";#N/A,#N/A,FALSE,"削孔長"}</definedName>
    <definedName name="土工">[3]NO.1発進!#REF!</definedName>
    <definedName name="土工_１３号取付道路">#REF!</definedName>
    <definedName name="土工_１４号取付道路">#REF!</definedName>
    <definedName name="土工_１５号取付道路">#REF!</definedName>
    <definedName name="土工_１号取付道路">#REF!</definedName>
    <definedName name="土工_２号取付道路">#REF!</definedName>
    <definedName name="土工_３号取付道路">#REF!</definedName>
    <definedName name="土工_４号取付道路">#REF!</definedName>
    <definedName name="土工_５号取付道路">#REF!</definedName>
    <definedName name="土工_６号取付道路">#REF!</definedName>
    <definedName name="土工1">#REF!</definedName>
    <definedName name="土工111111" localSheetId="6" hidden="1">{#N/A,#N/A,FALSE,"集計";#N/A,#N/A,FALSE,"８";#N/A,#N/A,FALSE,"10"}</definedName>
    <definedName name="土工111111" localSheetId="5" hidden="1">{#N/A,#N/A,FALSE,"集計";#N/A,#N/A,FALSE,"８";#N/A,#N/A,FALSE,"10"}</definedName>
    <definedName name="土工111111" localSheetId="2" hidden="1">{#N/A,#N/A,FALSE,"集計";#N/A,#N/A,FALSE,"８";#N/A,#N/A,FALSE,"10"}</definedName>
    <definedName name="土工111111" localSheetId="7" hidden="1">{#N/A,#N/A,FALSE,"集計";#N/A,#N/A,FALSE,"８";#N/A,#N/A,FALSE,"10"}</definedName>
    <definedName name="土工111111" localSheetId="4" hidden="1">{#N/A,#N/A,FALSE,"集計";#N/A,#N/A,FALSE,"８";#N/A,#N/A,FALSE,"10"}</definedName>
    <definedName name="土工111111" hidden="1">{#N/A,#N/A,FALSE,"集計";#N/A,#N/A,FALSE,"８";#N/A,#N/A,FALSE,"10"}</definedName>
    <definedName name="土工123456789" localSheetId="6" hidden="1">{#N/A,#N/A,FALSE,"集計";#N/A,#N/A,FALSE,"８";#N/A,#N/A,FALSE,"10"}</definedName>
    <definedName name="土工123456789" localSheetId="5" hidden="1">{#N/A,#N/A,FALSE,"集計";#N/A,#N/A,FALSE,"８";#N/A,#N/A,FALSE,"10"}</definedName>
    <definedName name="土工123456789" localSheetId="2" hidden="1">{#N/A,#N/A,FALSE,"集計";#N/A,#N/A,FALSE,"８";#N/A,#N/A,FALSE,"10"}</definedName>
    <definedName name="土工123456789" localSheetId="7" hidden="1">{#N/A,#N/A,FALSE,"集計";#N/A,#N/A,FALSE,"８";#N/A,#N/A,FALSE,"10"}</definedName>
    <definedName name="土工123456789" localSheetId="4" hidden="1">{#N/A,#N/A,FALSE,"集計";#N/A,#N/A,FALSE,"８";#N/A,#N/A,FALSE,"10"}</definedName>
    <definedName name="土工123456789" hidden="1">{#N/A,#N/A,FALSE,"集計";#N/A,#N/A,FALSE,"８";#N/A,#N/A,FALSE,"10"}</definedName>
    <definedName name="土工２" hidden="1">{#N/A,#N/A,FALSE,"数量集計表";#N/A,#N/A,FALSE,"数量計算書";#N/A,#N/A,FALSE,"土量計算";#N/A,#N/A,FALSE,"ｱﾝｶｰ材料";#N/A,#N/A,FALSE,"削孔長"}</definedName>
    <definedName name="土工３" hidden="1">{#N/A,#N/A,FALSE,"数量集計表";#N/A,#N/A,FALSE,"数量計算書";#N/A,#N/A,FALSE,"土量計算";#N/A,#N/A,FALSE,"ｱﾝｶｰ材料";#N/A,#N/A,FALSE,"削孔長"}</definedName>
    <definedName name="土工３１１１" hidden="1">{#N/A,#N/A,FALSE,"数量集計表";#N/A,#N/A,FALSE,"数量計算書";#N/A,#N/A,FALSE,"土量計算";#N/A,#N/A,FALSE,"ｱﾝｶｰ材料";#N/A,#N/A,FALSE,"削孔長"}</definedName>
    <definedName name="土工A2" localSheetId="6" hidden="1">{#N/A,#N/A,FALSE,"集計";#N/A,#N/A,FALSE,"８";#N/A,#N/A,FALSE,"10"}</definedName>
    <definedName name="土工A2" localSheetId="5" hidden="1">{#N/A,#N/A,FALSE,"集計";#N/A,#N/A,FALSE,"８";#N/A,#N/A,FALSE,"10"}</definedName>
    <definedName name="土工A2" localSheetId="2" hidden="1">{#N/A,#N/A,FALSE,"集計";#N/A,#N/A,FALSE,"８";#N/A,#N/A,FALSE,"10"}</definedName>
    <definedName name="土工A2" localSheetId="7" hidden="1">{#N/A,#N/A,FALSE,"集計";#N/A,#N/A,FALSE,"８";#N/A,#N/A,FALSE,"10"}</definedName>
    <definedName name="土工A2" localSheetId="4" hidden="1">{#N/A,#N/A,FALSE,"集計";#N/A,#N/A,FALSE,"８";#N/A,#N/A,FALSE,"10"}</definedName>
    <definedName name="土工A2" hidden="1">{#N/A,#N/A,FALSE,"集計";#N/A,#N/A,FALSE,"８";#N/A,#N/A,FALSE,"10"}</definedName>
    <definedName name="土工管歩">#REF!</definedName>
    <definedName name="土工計算書">#N/A</definedName>
    <definedName name="土工車管">#REF!</definedName>
    <definedName name="土工車構造">#REF!</definedName>
    <definedName name="土工集計">#N/A</definedName>
    <definedName name="土工集計表">#REF!</definedName>
    <definedName name="土工歩構造">#REF!</definedName>
    <definedName name="土砂掘削">#REF!</definedName>
    <definedName name="土質">[91]入力!#REF!</definedName>
    <definedName name="土質条件１">#REF!</definedName>
    <definedName name="土質条件２">#REF!</definedName>
    <definedName name="土木世話役">#REF!</definedName>
    <definedName name="土量">#REF!</definedName>
    <definedName name="土量計算">#REF!</definedName>
    <definedName name="土量計算書１">'[137]数量計算書(切削)'!$A$6</definedName>
    <definedName name="東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当たり単位">[138]入力項目!$J$2:$J$51</definedName>
    <definedName name="豆絵2">#REF!</definedName>
    <definedName name="踏鉄筋Ａ１">#REF!</definedName>
    <definedName name="踏鉄筋Ａ２">#REF!</definedName>
    <definedName name="透合計" localSheetId="7">#REF!</definedName>
    <definedName name="透合計">#REF!</definedName>
    <definedName name="透水シート">#REF!</definedName>
    <definedName name="透水防砂材">#REF!</definedName>
    <definedName name="同上工派費">#REF!</definedName>
    <definedName name="同上工派費1">#REF!</definedName>
    <definedName name="同上工派費2">#REF!</definedName>
    <definedName name="導水管ｲﾝﾀｰ">#REF!</definedName>
    <definedName name="導水管ダスト">#REF!</definedName>
    <definedName name="導入直後の応力度" localSheetId="7">#REF!,#REF!,#REF!</definedName>
    <definedName name="導入直後の応力度">#REF!,#REF!,#REF!</definedName>
    <definedName name="胴込・裏込コンクリート">#REF!</definedName>
    <definedName name="道路横断の有無">[79]ﾄﾞﾛｯﾌﾟﾀﾞｳﾝ定義!$K$4:$K$6</definedName>
    <definedName name="道路照明灯">#REF!</definedName>
    <definedName name="道路土工_1.掘削工">#REF!</definedName>
    <definedName name="道路土工_2.路体盛土工">#REF!</definedName>
    <definedName name="道路土工_3.路床盛土工">#REF!</definedName>
    <definedName name="道路土工_4.法面整形工">#REF!</definedName>
    <definedName name="道路土工_5.残土処理工">#REF!</definedName>
    <definedName name="特記仕様書">#REF!</definedName>
    <definedName name="特殊運転手">#REF!</definedName>
    <definedName name="特殊作業員">#REF!</definedName>
    <definedName name="特殊部の組合せ.1">[79]ﾄﾞﾛｯﾌﾟﾀﾞｳﾝ定義!$C$4:$C$9</definedName>
    <definedName name="特殊部の組合せ.2">[79]ﾄﾞﾛｯﾌﾟﾀﾞｳﾝ定義!$D$4:$D$9</definedName>
    <definedName name="特殊部形状">[79]ﾄﾞﾛｯﾌﾟﾀﾞｳﾝ定義!$B$4:$B$15</definedName>
    <definedName name="特人孔入力">#REF!</definedName>
    <definedName name="呑口桝Ｄ１３">#REF!</definedName>
    <definedName name="呑口桝Ｄ１６">#REF!</definedName>
    <definedName name="呑口桝基礎コン">#REF!</definedName>
    <definedName name="呑口桝基礎コン型枠">#REF!</definedName>
    <definedName name="呑口桝型枠">#REF!</definedName>
    <definedName name="呑口桝止水板">#REF!</definedName>
    <definedName name="呑口桝床均し">#REF!</definedName>
    <definedName name="呑口桝鉄筋コン">#REF!</definedName>
    <definedName name="呑口桝目地材">#REF!</definedName>
    <definedName name="内空深さの決定根拠">[79]ﾄﾞﾛｯﾌﾟﾀﾞｳﾝ定義!$L$3:$L$14</definedName>
    <definedName name="内高">#REF!</definedName>
    <definedName name="内部１">#REF!</definedName>
    <definedName name="内部２">#REF!</definedName>
    <definedName name="内部足場">#REF!</definedName>
    <definedName name="内幅">#REF!</definedName>
    <definedName name="内訳_1_1_1__ジオテキスタイル補強土壁_数量表">#REF!</definedName>
    <definedName name="内訳_1_1_2__ジオテキスタイル補強土壁_数量表">#REF!</definedName>
    <definedName name="内訳_1_1_薬液注入_数量表">#REF!</definedName>
    <definedName name="内訳_1_10_コルゲートパイプ_数量表">#REF!</definedName>
    <definedName name="内訳_1_10_鉄筋挿入_数量表">#REF!</definedName>
    <definedName name="内訳_1_11_1__転落_横断_防止柵_数量表">[139]内訳数量表1!#REF!</definedName>
    <definedName name="内訳_1_11_2__転落_横断_防止柵_数量表">[139]内訳数量表1!#REF!</definedName>
    <definedName name="内訳_1_11_ダクタイル鋳鉄管_数量表">#REF!</definedName>
    <definedName name="内訳_1_11_軽量盛土_発泡スチロールブロック__数量表">#REF!</definedName>
    <definedName name="内訳_1_12_コンクリート床版_数量表">#REF!</definedName>
    <definedName name="内訳_1_12_函渠接続_数量表">#REF!</definedName>
    <definedName name="内訳_1_13_スリップバー_数量表">#REF!</definedName>
    <definedName name="内訳_1_13_基礎コンクリート_数量表">#REF!</definedName>
    <definedName name="内訳_1_14_根固めブロック製作_数量表">#REF!</definedName>
    <definedName name="内訳_1_14_壁体_数量表">#REF!</definedName>
    <definedName name="内訳_1_15_プレキャストU型側溝_数量表">#REF!</definedName>
    <definedName name="内訳_1_15_小型擁壁_数量表">#REF!</definedName>
    <definedName name="内訳_1_16_自由勾配側溝_数量表">#REF!</definedName>
    <definedName name="内訳_1_16_重力式擁壁_数量表">#REF!</definedName>
    <definedName name="内訳_1_17_もたれ式擁壁_数量表">#REF!</definedName>
    <definedName name="内訳_1_18_プレキャスト集水桝_数量表">#REF!</definedName>
    <definedName name="内訳_1_18_逆T型擁壁_数量表">#REF!</definedName>
    <definedName name="内訳_1_19_L型擁壁_数量表">#REF!</definedName>
    <definedName name="内訳_1_19_プレキャストパイプ_数量表">#REF!</definedName>
    <definedName name="内訳_1_2_軽量盛土_発泡スチロールブロック__数量表">#REF!</definedName>
    <definedName name="内訳_1_2_種子散布_数量表">#REF!</definedName>
    <definedName name="内訳_1_20_プレキャストボックス_数量表">#REF!</definedName>
    <definedName name="内訳_1_20_均しコンクリート_数量表">#REF!</definedName>
    <definedName name="内訳_1_21_プレキャストL型擁壁_数量表">#REF!</definedName>
    <definedName name="内訳_1_22_補強土壁基礎_数量表">#REF!</definedName>
    <definedName name="内訳_1_23_1__帯鋼補強土壁・アンカー補強土壁_数量表">#REF!</definedName>
    <definedName name="内訳_1_23_2__帯鋼補強土壁・アンカー補強土壁_数量表">#REF!</definedName>
    <definedName name="内訳_1_24_1__ジオテキスタイル補強土壁_数量表">#REF!</definedName>
    <definedName name="内訳_1_24_2__ジオテキスタイル補強土壁_数量表">#REF!</definedName>
    <definedName name="内訳_1_3_コンクリート床版_数量表">#REF!</definedName>
    <definedName name="内訳_1_3_客土吹付_数量表">#REF!</definedName>
    <definedName name="内訳_1_4_基礎コンクリート_数量表">#REF!</definedName>
    <definedName name="内訳_1_4_植生基材吹付_数量表">#REF!</definedName>
    <definedName name="内訳_1_5_1__現場打法枠_数量表">#REF!</definedName>
    <definedName name="内訳_1_5_2__現場打法枠_数量表">#REF!</definedName>
    <definedName name="内訳_1_5_壁体_数量表">#REF!</definedName>
    <definedName name="内訳_1_6_プレキャスト法枠_数量表">#REF!</definedName>
    <definedName name="内訳_1_6_薬液注入_数量表">#REF!</definedName>
    <definedName name="内訳_1_7_均しコンクリート_数量表">#REF!</definedName>
    <definedName name="内訳_1_7_吹付枠_数量表">#REF!</definedName>
    <definedName name="内訳_1_8_アンカー_数量表">#REF!</definedName>
    <definedName name="内訳_1_8_ヒューム管_数量表">#REF!</definedName>
    <definedName name="内訳_1_9_1__アンカー工_プレキャストコンクリート板__数量表">#REF!</definedName>
    <definedName name="内訳_1_9_2__アンカー工_プレキャストコンクリート板__数量表">#REF!</definedName>
    <definedName name="内訳_1_9_3__アンカー工_プレキャストコンクリート板__数量表">#REF!</definedName>
    <definedName name="内訳_1_9_PC管_数量表">#REF!</definedName>
    <definedName name="内訳_2_1_1__転落_横断_防止柵_数量表">#REF!</definedName>
    <definedName name="内訳_2_1_2__転落_横断_防止柵_数量表">#REF!</definedName>
    <definedName name="内訳_2_1_コンクリートブロック基礎_数量表">#REF!</definedName>
    <definedName name="内訳_2_1_歩車道境界ブロック_数量表">#REF!</definedName>
    <definedName name="内訳_2_10_1__車止めポスト_数量表">#REF!</definedName>
    <definedName name="内訳_2_10_2__車止めポスト_数量表">#REF!</definedName>
    <definedName name="内訳_2_10_石積_数量表">#REF!</definedName>
    <definedName name="内訳_2_11_均しコンクリート_数量表">#REF!</definedName>
    <definedName name="内訳_2_11_石張_数量表">#REF!</definedName>
    <definedName name="内訳_2_12_函渠_数量表">#REF!</definedName>
    <definedName name="内訳_2_12_標識板_数量表">#REF!</definedName>
    <definedName name="内訳_2_13_プレキャストボックス_数量表">#REF!</definedName>
    <definedName name="内訳_2_13_標識基礎_数量表">#REF!</definedName>
    <definedName name="内訳_2_14_1__ケーブル配管_数量表">#REF!</definedName>
    <definedName name="内訳_2_14_2__ケーブル配管_数量表">#REF!</definedName>
    <definedName name="内訳_2_14_プレキャストU型側溝_数量表">#REF!</definedName>
    <definedName name="内訳_2_15_1__ハンドホール_数量表">#REF!</definedName>
    <definedName name="内訳_2_15_2__ハンドホール_数量表">#REF!</definedName>
    <definedName name="内訳_2_15_コルゲートフリューム_数量表">#REF!</definedName>
    <definedName name="内訳_2_16_自由勾配側溝_数量表">#REF!</definedName>
    <definedName name="内訳_2_16_照明柱基礎_数量表">#REF!</definedName>
    <definedName name="内訳_2_17_1__管渠_数量表">#REF!</definedName>
    <definedName name="内訳_2_17_2__管渠_数量表">#REF!</definedName>
    <definedName name="内訳_2_18_1__街渠桝_数量表">#REF!</definedName>
    <definedName name="内訳_2_18_2__街渠桝_数量表">#REF!</definedName>
    <definedName name="内訳_2_19_1__集水桝_数量表">#REF!</definedName>
    <definedName name="内訳_2_19_2__集水桝_数量表">#REF!</definedName>
    <definedName name="内訳_2_2_コンクリートブロック積_数量表">#REF!</definedName>
    <definedName name="内訳_2_2_地先境界ブロック_数量表">#REF!</definedName>
    <definedName name="内訳_2_20_プレキャスト街渠桝_数量表">#REF!</definedName>
    <definedName name="内訳_2_21_プレキャスト集水桝_数量表">#REF!</definedName>
    <definedName name="内訳_2_22_1__マンホール_数量表">#REF!</definedName>
    <definedName name="内訳_2_22_2__マンホール_数量表">#REF!</definedName>
    <definedName name="内訳_2_23_プレキャストマンホール_数量表">#REF!</definedName>
    <definedName name="内訳_2_24_地下排水_数量表">#REF!</definedName>
    <definedName name="内訳_2_25_現場打水路_数量表">#REF!</definedName>
    <definedName name="内訳_2_26_小段排水_数量表">#REF!</definedName>
    <definedName name="内訳_2_27_縦排水_数量表">#REF!</definedName>
    <definedName name="内訳_2_3_プレキャスト階段_数量表">#REF!</definedName>
    <definedName name="内訳_2_3_間知ブロック張_数量表">#REF!</definedName>
    <definedName name="内訳_2_3_植樹ブロック_数量表">#REF!</definedName>
    <definedName name="内訳_2_4_縦目地_数量表">#REF!</definedName>
    <definedName name="内訳_2_4_平ブロック張_数量表">#REF!</definedName>
    <definedName name="内訳_2_4_立入り防止柵撤去_数量表">#REF!</definedName>
    <definedName name="内訳_2_5_横目地_数量表">#REF!</definedName>
    <definedName name="内訳_2_5_標識撤去_数量表">#REF!</definedName>
    <definedName name="内訳_2_5_連節ブロック張_数量表">#REF!</definedName>
    <definedName name="内訳_2_6_1__ガードレール_数量表">#REF!</definedName>
    <definedName name="内訳_2_6_2__ガードレール_数量表">#REF!</definedName>
    <definedName name="内訳_2_6_舗装版取壊し_数量表">[115]階段内訳数量!#REF!</definedName>
    <definedName name="内訳_2_6_緑化ブロック積_数量表">#REF!</definedName>
    <definedName name="内訳_2_7_1__ガードケーブル_数量表">#REF!</definedName>
    <definedName name="内訳_2_7_2__ガードケーブル_数量表">#REF!</definedName>
    <definedName name="内訳_2_7_天端コンクリート_数量表">#REF!</definedName>
    <definedName name="内訳_2_7_落石防護柵撤去_数量表">#REF!</definedName>
    <definedName name="内訳_2_8_1__転落_横断_防止柵_数量表">#REF!</definedName>
    <definedName name="内訳_2_8_2__転落_横断_防止柵_数量表">#REF!</definedName>
    <definedName name="内訳_2_8_小口止コンクリート_数量表">#REF!</definedName>
    <definedName name="内訳_2_9_ボックスビーム_数量表">#REF!</definedName>
    <definedName name="内訳_2_9_石積_張_基礎_数量表">#REF!</definedName>
    <definedName name="内訳_3_6_プレキャストL型擁壁_数量表">[140]内訳数量表3!#REF!</definedName>
    <definedName name="南西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南東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二脚鳥居">#REF!</definedName>
    <definedName name="日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日進量1">#REF!</definedName>
    <definedName name="日進量2">#REF!</definedName>
    <definedName name="日進量3">#REF!</definedName>
    <definedName name="日進量4">#REF!</definedName>
    <definedName name="日進量5">#REF!</definedName>
    <definedName name="日進量表紙">#REF!</definedName>
    <definedName name="入力">#REF!</definedName>
    <definedName name="入力2">#REF!</definedName>
    <definedName name="廃材処分費">#REF!</definedName>
    <definedName name="排水管Ｄ６００">#REF!</definedName>
    <definedName name="排水工土工">#REF!</definedName>
    <definedName name="排水構造物工_1.作業土工">#REF!</definedName>
    <definedName name="排水構造物工_2.側溝工">#REF!</definedName>
    <definedName name="排水構造物工_3.管渠工">#REF!</definedName>
    <definedName name="排水構造物工_4.集水桝・マンホール工">#REF!</definedName>
    <definedName name="排水構造物工_5.地下排水工">#REF!</definedName>
    <definedName name="排水構造物工_6.場所打水路工">#REF!</definedName>
    <definedName name="排水構造物工_7.排水工">#REF!</definedName>
    <definedName name="排水作業土工">#REF!</definedName>
    <definedName name="配管工">#REF!</definedName>
    <definedName name="剥離剤">#REF!</definedName>
    <definedName name="発注社">#REF!</definedName>
    <definedName name="発注者">[77]代価!#REF!</definedName>
    <definedName name="伐開除根">#REF!</definedName>
    <definedName name="反力ﾃﾞｰﾀ" hidden="1">#REF!</definedName>
    <definedName name="番号">[109]集水桝!#REF!</definedName>
    <definedName name="樋管土工">#REF!</definedName>
    <definedName name="樋門・樋管本体工_2.既製杭工">[104]樋門・樋管本体工集計!#REF!</definedName>
    <definedName name="樋門・樋管本体工_3.場所打杭工">[104]樋門・樋管本体工集計!#REF!</definedName>
    <definedName name="樋門・樋管本体工_7.水叩工">[104]樋門・樋管本体工集計!#REF!</definedName>
    <definedName name="樋門埋め戻し">#REF!</definedName>
    <definedName name="尾" localSheetId="6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5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2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7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localSheetId="4" hidden="1">{#N/A,#N/A,FALSE,"土工";#N/A,#N/A,FALSE,"一般構造物 (1)";#N/A,#N/A,FALSE,"法面工";#N/A,#N/A,FALSE,"基礎工";#N/A,#N/A,FALSE,"仮設工";#N/A,#N/A,FALSE,"仮設工程表";#N/A,#N/A,FALSE,"土工用防護柵資料"}</definedName>
    <definedName name="尾" hidden="1">{#N/A,#N/A,FALSE,"土工";#N/A,#N/A,FALSE,"一般構造物 (1)";#N/A,#N/A,FALSE,"法面工";#N/A,#N/A,FALSE,"基礎工";#N/A,#N/A,FALSE,"仮設工";#N/A,#N/A,FALSE,"仮設工程表";#N/A,#N/A,FALSE,"土工用防護柵資料"}</definedName>
    <definedName name="標準保存">#REF!</definedName>
    <definedName name="表" localSheetId="7">#REF!</definedName>
    <definedName name="表">[141]ア条件!$A$7:$J$30</definedName>
    <definedName name="表１">[5]設定・掘幅!$K$5:$N$5</definedName>
    <definedName name="表２">[5]設定・掘幅!$O$5:$R$5</definedName>
    <definedName name="表３">[5]設定・掘幅!$S$5:$V$5</definedName>
    <definedName name="表４">[5]設定・掘幅!$W$5:$Z$5</definedName>
    <definedName name="表5">[5]設定・掘幅!$G$5:$J$5</definedName>
    <definedName name="表Ｈ１">#REF!</definedName>
    <definedName name="表残土">[5]設定・掘幅!$AA$5:$AE$5</definedName>
    <definedName name="表残土１">[5]設定・掘幅!$AA$6:$AE$22</definedName>
    <definedName name="表紙">#REF!</definedName>
    <definedName name="表紙２">#REF!</definedName>
    <definedName name="表紙計算" localSheetId="7">#REF!</definedName>
    <definedName name="表紙計算">#REF!</definedName>
    <definedName name="表示">#REF!</definedName>
    <definedName name="表示1">#REF!</definedName>
    <definedName name="表数">[77]設定!#REF!</definedName>
    <definedName name="表題">#N/A</definedName>
    <definedName name="表題ﾒﾆｭｰ">#REF!</definedName>
    <definedName name="表土除去">#REF!</definedName>
    <definedName name="敏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付属物設置工_1.防止柵工">[104]付属物設置工集計!#REF!</definedName>
    <definedName name="付属物設置工_2.境界工">[104]付属物設置工集計!#REF!</definedName>
    <definedName name="付属物設置工_3.作業土工">[104]付属物設置工集計!#REF!</definedName>
    <definedName name="付属物設置工_4.銘板工">[104]付属物設置工集計!#REF!</definedName>
    <definedName name="付属物設置工_5.点検施設工">[104]付属物設置工集計!#REF!</definedName>
    <definedName name="付属物設置工_7.観測施設工">[104]付属物設置工集計!#REF!</definedName>
    <definedName name="富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府中の">#REF!</definedName>
    <definedName name="敷モルタル">[109]集水桝!#REF!</definedName>
    <definedName name="敷ﾓﾙﾀﾙ規格">#REF!</definedName>
    <definedName name="普通ｾﾒﾝﾄ">#REF!</definedName>
    <definedName name="普通ｾﾒﾝﾄ_1000">#REF!</definedName>
    <definedName name="普通ｾﾒﾝﾄ50未満">#REF!</definedName>
    <definedName name="普通作業員">#REF!</definedName>
    <definedName name="武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部材ﾃﾞｰﾀ" hidden="1">#REF!</definedName>
    <definedName name="部材名１">[51]リスト!$AL$7:$AL$22</definedName>
    <definedName name="部材名２">[51]リスト!$AL$24:$AL$33</definedName>
    <definedName name="部材名４">[51]リスト!$AL$45:$AL$53</definedName>
    <definedName name="部材名６">[51]リスト!$AL$58:$AL$59</definedName>
    <definedName name="幅">[79]ﾄﾞﾛｯﾌﾟﾀﾞｳﾝ定義!$G$4:$G$20</definedName>
    <definedName name="複合工費E">#REF!</definedName>
    <definedName name="複合工費M">#REF!</definedName>
    <definedName name="覆工">#REF!</definedName>
    <definedName name="分電盤">#REF!</definedName>
    <definedName name="分離層１">#REF!</definedName>
    <definedName name="分離層２">#REF!</definedName>
    <definedName name="平均掘削深">#REF!</definedName>
    <definedName name="平均値">#REF!</definedName>
    <definedName name="平均法長">#REF!</definedName>
    <definedName name="平鋼_fb">#REF!</definedName>
    <definedName name="平面数量" localSheetId="7">[24]A2路側BL!$A$1:$E$39</definedName>
    <definedName name="平面数量">[142]A2路側BL!$A$1:$E$39</definedName>
    <definedName name="別紙_1_既製コンクリート杭_RC杭_PHC杭_SC杭">#REF!</definedName>
    <definedName name="別紙_2_既製コンクリート杭_RC杭_PHC杭_SC杭_">#REF!</definedName>
    <definedName name="別紙_2_鋼管杭">#REF!</definedName>
    <definedName name="別紙_3__1_場所打杭">#REF!</definedName>
    <definedName name="別紙_3__2_深礎杭">#REF!</definedName>
    <definedName name="別紙_3_鋼管杭">#REF!</definedName>
    <definedName name="別紙_3_場所打杭">#REF!</definedName>
    <definedName name="別紙_4__1_加重平均N値">[143]加重平均N値!$A$1</definedName>
    <definedName name="別紙_4__2_加重平均N値_コンクリート矢板_">'[140]別紙-4'!#REF!</definedName>
    <definedName name="別紙_4_1.施工箇所">[143]加重平均N値!$A$2</definedName>
    <definedName name="別紙_4_2._2_加重平均N値_コンクリート矢板_">'[140]別紙-4'!#REF!</definedName>
    <definedName name="別紙_4_3.施工箇所">'[140]別紙-4'!#REF!</definedName>
    <definedName name="別紙_4_加重平均N値">#REF!</definedName>
    <definedName name="別紙_4_場所打杭">#REF!</definedName>
    <definedName name="別紙_5__4_土質別掘削長_ダウンザホールハンマ工_">'[140]別紙-5'!#REF!</definedName>
    <definedName name="別紙_5_1.施工箇所" localSheetId="7">#REF!</definedName>
    <definedName name="別紙_5_1.施工箇所">#REF!</definedName>
    <definedName name="別紙_5_1_土質別掘削長_オールケーシング・硬質オールケーシング工">#REF!</definedName>
    <definedName name="別紙_5_2_土質_N値_別掘削長_アースオーガ・硬質地盤用アースオーガ工">#REF!</definedName>
    <definedName name="別紙_5_3_土質別掘削長_大口径ボーリングマシーン工">#REF!</definedName>
    <definedName name="別紙_5_4_土質別掘削長_ダウンザホールハンマ工">#REF!</definedName>
    <definedName name="別紙_6__1_土質別掘削長_オールケーシング・硬質オールケーシング工_">#REF!</definedName>
    <definedName name="別紙_6__2_土質_N値_別掘削長_アースオーガ・硬質地盤用アースオーガ工_">#REF!</definedName>
    <definedName name="別紙_6__3_土質別掘削長_大口径ボーリングマシーン工_">#REF!</definedName>
    <definedName name="別紙_6__4_土質別掘削長_ダウンザホールハンマ工_">#REF!</definedName>
    <definedName name="別紙_6_加重平均N値">#REF!</definedName>
    <definedName name="別紙_7_1.施工箇所">#REF!</definedName>
    <definedName name="別紙_7_1_高圧噴射撹拌工_単管工法_土質別削孔長">#REF!</definedName>
    <definedName name="別紙_7_2_高圧噴射撹拌工_二重管工法_土質別削孔長">#REF!</definedName>
    <definedName name="別紙_7_3_高圧噴射撹拌工_三重管工法_土質別削孔長">#REF!</definedName>
    <definedName name="別紙_7_4_薬液注入工_二重管ストレーナー_土質別削孔長">#REF!</definedName>
    <definedName name="別紙_7_5_薬液注入工_二重管ダブルパッカー_土質別削孔長">#REF!</definedName>
    <definedName name="別紙_7_加重平均N値">#REF!</definedName>
    <definedName name="変AB1">#REF!</definedName>
    <definedName name="変AB2">#REF!</definedName>
    <definedName name="変AB3">#REF!</definedName>
    <definedName name="変AB4">#REF!</definedName>
    <definedName name="変AH1">#REF!</definedName>
    <definedName name="変AH2">#REF!</definedName>
    <definedName name="変AH3">#REF!</definedName>
    <definedName name="変B1">#REF!</definedName>
    <definedName name="変B2">#REF!</definedName>
    <definedName name="変B3">#REF!</definedName>
    <definedName name="変B4">#REF!</definedName>
    <definedName name="変B5">#REF!</definedName>
    <definedName name="変DH1">#REF!</definedName>
    <definedName name="変H1">#REF!</definedName>
    <definedName name="変H2">#REF!</definedName>
    <definedName name="変HB1">#REF!</definedName>
    <definedName name="変HB2">#REF!</definedName>
    <definedName name="変HB3">#REF!</definedName>
    <definedName name="変HC1">#REF!</definedName>
    <definedName name="変HH1">#REF!</definedName>
    <definedName name="変HH2">#REF!</definedName>
    <definedName name="変HH3">#REF!</definedName>
    <definedName name="変HH4">#REF!</definedName>
    <definedName name="変HL1">#REF!</definedName>
    <definedName name="変KB1">#REF!</definedName>
    <definedName name="変KH1">#REF!</definedName>
    <definedName name="変KL1">#REF!</definedName>
    <definedName name="変L1">#REF!</definedName>
    <definedName name="変L2">#REF!</definedName>
    <definedName name="変MB1">#REF!</definedName>
    <definedName name="変MB2">#REF!</definedName>
    <definedName name="変MB3">#REF!</definedName>
    <definedName name="変MB4">#REF!</definedName>
    <definedName name="変MH1">#REF!</definedName>
    <definedName name="変ML1">#REF!</definedName>
    <definedName name="変ML2">#REF!</definedName>
    <definedName name="変ML3">#REF!</definedName>
    <definedName name="変MT1">#REF!</definedName>
    <definedName name="変MZK">#REF!</definedName>
    <definedName name="変MZS">#REF!</definedName>
    <definedName name="変ND1">#REF!</definedName>
    <definedName name="変NK1">#REF!</definedName>
    <definedName name="変NK2">#REF!</definedName>
    <definedName name="変NK3">#REF!</definedName>
    <definedName name="変NK4">#REF!</definedName>
    <definedName name="変NK5">#REF!</definedName>
    <definedName name="変OB1">#REF!</definedName>
    <definedName name="変OB2">#REF!</definedName>
    <definedName name="変OH1">#REF!</definedName>
    <definedName name="変OH2">#REF!</definedName>
    <definedName name="変OH3">#REF!</definedName>
    <definedName name="変OH4">#REF!</definedName>
    <definedName name="変OH5">#REF!</definedName>
    <definedName name="変OSL1">#REF!</definedName>
    <definedName name="変OSL2">#REF!</definedName>
    <definedName name="変OSY">#REF!</definedName>
    <definedName name="変OSY1">#REF!</definedName>
    <definedName name="変OSY2">#REF!</definedName>
    <definedName name="変OSY3">#REF!</definedName>
    <definedName name="変OT1">#REF!</definedName>
    <definedName name="変OT2">#REF!</definedName>
    <definedName name="変SB1">#REF!</definedName>
    <definedName name="変SB2">#REF!</definedName>
    <definedName name="変SB3">#REF!</definedName>
    <definedName name="変SH1">#REF!</definedName>
    <definedName name="変SH2">#REF!</definedName>
    <definedName name="変SL1">#REF!</definedName>
    <definedName name="変SL2">#REF!</definedName>
    <definedName name="変SL3">#REF!</definedName>
    <definedName name="変SSK">#REF!</definedName>
    <definedName name="変SSS">#REF!</definedName>
    <definedName name="変SSY1">#REF!</definedName>
    <definedName name="変SSY2">#REF!</definedName>
    <definedName name="変SSY3">#REF!</definedName>
    <definedName name="変SWC1">#REF!</definedName>
    <definedName name="変SWC2">#REF!</definedName>
    <definedName name="変SWC3">#REF!</definedName>
    <definedName name="変SWC4">#REF!</definedName>
    <definedName name="変SWC5">#REF!</definedName>
    <definedName name="変ｔ">#REF!</definedName>
    <definedName name="変UB1">#REF!</definedName>
    <definedName name="変UB2">#REF!</definedName>
    <definedName name="変UB3">#REF!</definedName>
    <definedName name="変UB4">#REF!</definedName>
    <definedName name="変UB5">#REF!</definedName>
    <definedName name="変UC1">#REF!</definedName>
    <definedName name="変UH1">#REF!</definedName>
    <definedName name="変UH2">#REF!</definedName>
    <definedName name="変UH3">#REF!</definedName>
    <definedName name="変UH4">#REF!</definedName>
    <definedName name="変UH5">#REF!</definedName>
    <definedName name="変UKB1">#REF!</definedName>
    <definedName name="変UKB2">#REF!</definedName>
    <definedName name="変UKB3">#REF!</definedName>
    <definedName name="変UKB4">#REF!</definedName>
    <definedName name="変UKB5">#REF!</definedName>
    <definedName name="変UKH1">#REF!</definedName>
    <definedName name="変UKH2">#REF!</definedName>
    <definedName name="変UKL1">#REF!</definedName>
    <definedName name="変UKL2">#REF!</definedName>
    <definedName name="変UL1">#REF!</definedName>
    <definedName name="変UL2">#REF!</definedName>
    <definedName name="変UL3">#REF!</definedName>
    <definedName name="変USL1">#REF!</definedName>
    <definedName name="変USL2">#REF!</definedName>
    <definedName name="変USY1">#REF!</definedName>
    <definedName name="変USY2">#REF!</definedName>
    <definedName name="変USY3">#REF!</definedName>
    <definedName name="変WC1">#REF!</definedName>
    <definedName name="変WC2">#REF!</definedName>
    <definedName name="変WC3">#REF!</definedName>
    <definedName name="変WC4">#REF!</definedName>
    <definedName name="変WC5">#REF!</definedName>
    <definedName name="変WC6">#REF!</definedName>
    <definedName name="変WH1">#REF!</definedName>
    <definedName name="変位ﾃﾞｰﾀ" hidden="1">#REF!</definedName>
    <definedName name="変化高１">#REF!</definedName>
    <definedName name="変化高２">#REF!</definedName>
    <definedName name="変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変更設計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変更単・内">#REF!</definedName>
    <definedName name="保存ﾃﾞｰﾀ">[112]保存データ!$A$1:$BB$196</definedName>
    <definedName name="保存ﾌｧｲﾙ名">#REF!</definedName>
    <definedName name="保存距離">[112]保存データ!$BI$1:$BL$8</definedName>
    <definedName name="保存断面">[112]保存データ!$BD$1:$BG$15</definedName>
    <definedName name="舗装">[144]分割1!$L$2</definedName>
    <definedName name="舗装･表層1" localSheetId="7">#REF!</definedName>
    <definedName name="舗装･表層1">#REF!</definedName>
    <definedName name="舗装･表層2">#REF!</definedName>
    <definedName name="舗装･表層3">#REF!</definedName>
    <definedName name="舗装･路盤1">#REF!</definedName>
    <definedName name="舗装･路盤2">#REF!</definedName>
    <definedName name="舗装･路盤3">#REF!</definedName>
    <definedName name="舗装工_1.舗装準備工">#REF!</definedName>
    <definedName name="舗装工_10.ブロック舗装工">#REF!</definedName>
    <definedName name="舗装工_2.橋面防水工">#REF!</definedName>
    <definedName name="舗装工_3.アスファルト舗装工">#REF!</definedName>
    <definedName name="舗装工_4.半たわみ性舗装工">#REF!</definedName>
    <definedName name="舗装工_5.排水性舗装工">#REF!</definedName>
    <definedName name="舗装工_6.透水性舗装工">#REF!</definedName>
    <definedName name="舗装工_7.グースアスファルト舗装工">#REF!</definedName>
    <definedName name="舗装工_8.コンクリート舗装工">#REF!</definedName>
    <definedName name="舗装工_9.薄層カラー舗装工">#REF!</definedName>
    <definedName name="舗装工集計表">#REF!</definedName>
    <definedName name="舗装集計">[145]第２回概算!#REF!</definedName>
    <definedName name="歩車道境界ﾌﾞﾛｯｸ">#REF!</definedName>
    <definedName name="歩道管路">#REF!</definedName>
    <definedName name="歩道管路延長">#REF!</definedName>
    <definedName name="歩道掘削延長">#REF!</definedName>
    <definedName name="歩道三斜">#REF!</definedName>
    <definedName name="歩道三斜２">#REF!</definedName>
    <definedName name="歩道三斜３">#REF!</definedName>
    <definedName name="歩道条数">[120]条数一覧!#REF!</definedName>
    <definedName name="補助材料費">#REF!</definedName>
    <definedName name="補助材料費1">#REF!</definedName>
    <definedName name="補助材料費2">#REF!</definedName>
    <definedName name="補助材料費E">#REF!</definedName>
    <definedName name="補助材料費M">#REF!</definedName>
    <definedName name="補助材料費率">#REF!</definedName>
    <definedName name="補助材料費率E">[128]補助材料!#REF!</definedName>
    <definedName name="法">#REF!</definedName>
    <definedName name="法面・切土左">#REF!</definedName>
    <definedName name="法枠材料表" localSheetId="7" hidden="1">[146]延長調書!#REF!</definedName>
    <definedName name="法枠材料表" hidden="1">[146]延長調書!#REF!</definedName>
    <definedName name="防護柵工">#REF!</definedName>
    <definedName name="防護柵工_1.路側防護柵工">#REF!</definedName>
    <definedName name="防護柵工_2.防止柵工">#REF!</definedName>
    <definedName name="防護柵工_3.作業土工">#REF!</definedName>
    <definedName name="防護柵工_4.ボックスビーム工">#REF!</definedName>
    <definedName name="防護柵工_5.車止めポスト工">#REF!</definedName>
    <definedName name="防護柵工_6.防護柵基礎工">#REF!</definedName>
    <definedName name="防災土堰堤">#REF!</definedName>
    <definedName name="防水工">#REF!</definedName>
    <definedName name="北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西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北東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東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北北南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本合金" localSheetId="7">#REF!</definedName>
    <definedName name="本合金">#REF!</definedName>
    <definedName name="本線">#REF!</definedName>
    <definedName name="麻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埋め戻し損">[5]設定・掘幅!$C$54</definedName>
    <definedName name="埋戻機械締固">#REF!</definedName>
    <definedName name="埋戻人力">#REF!</definedName>
    <definedName name="埋戻人力締固">#REF!</definedName>
    <definedName name="桝">#REF!</definedName>
    <definedName name="桝1">[147]延長2!#REF!</definedName>
    <definedName name="万年塀">#REF!</definedName>
    <definedName name="味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魅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密粒AS">#REF!</definedName>
    <definedName name="名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名四">#REF!,#REF!,#REF!</definedName>
    <definedName name="名四１">#REF!</definedName>
    <definedName name="名四２">#REF!</definedName>
    <definedName name="名四３">#REF!</definedName>
    <definedName name="名四４">#REF!</definedName>
    <definedName name="名四５">#REF!</definedName>
    <definedName name="名四６">#REF!</definedName>
    <definedName name="名四７">#REF!</definedName>
    <definedName name="名四８">#REF!,#REF!,#REF!</definedName>
    <definedName name="名称">#REF!</definedName>
    <definedName name="明2">#REF!</definedName>
    <definedName name="明3">#REF!</definedName>
    <definedName name="明細６">#REF!</definedName>
    <definedName name="明細７">#REF!</definedName>
    <definedName name="面･B積1号">#REF!</definedName>
    <definedName name="面･舗装取壊As">#REF!</definedName>
    <definedName name="面･舗装取壊Co">#REF!</definedName>
    <definedName name="面積">#REF!</definedName>
    <definedName name="茂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木ﾁｯﾌﾟ舗装">#REF!</definedName>
    <definedName name="木柵">#REF!</definedName>
    <definedName name="木製損">[5]設定・掘幅!$C$57</definedName>
    <definedName name="目地モルタル" localSheetId="7">[109]集水桝!#REF!</definedName>
    <definedName name="目地モルタル">[109]集水桝!#REF!</definedName>
    <definedName name="目地モルタル1.2">#REF!</definedName>
    <definedName name="目地モルタル1.3">#REF!</definedName>
    <definedName name="目地材規格">#REF!</definedName>
    <definedName name="目地材種類">#REF!</definedName>
    <definedName name="目地用ｽｷﾝ１">#REF!</definedName>
    <definedName name="目地用ｽｷﾝ２">#REF!</definedName>
    <definedName name="門扉">#REF!</definedName>
    <definedName name="矢加１">[91]基準!#REF!</definedName>
    <definedName name="矢加２">[91]基準!#REF!</definedName>
    <definedName name="矢加３">[91]基準!#REF!</definedName>
    <definedName name="矢加４">[91]基準!#REF!</definedName>
    <definedName name="矢板">#REF!</definedName>
    <definedName name="役務費">#REF!</definedName>
    <definedName name="役務費1">#REF!</definedName>
    <definedName name="役務費2">#REF!</definedName>
    <definedName name="輸送費E">#REF!</definedName>
    <definedName name="輸送費M">#REF!</definedName>
    <definedName name="有効数字桁数">#REF!</definedName>
    <definedName name="由良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９年完成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１期変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" hidden="1">{#N/A,#N/A,FALSE,"ブロック土工数量計算書";#N/A,#N/A,FALSE,"土工数量計算書 西側";#N/A,#N/A,FALSE,"土工数量計算書 北側";#N/A,#N/A,FALSE,"土工数量計算書 東側";#N/A,#N/A,FALSE,"ブロック積 西側";#N/A,#N/A,FALSE,"張ブロック積 西側";#N/A,#N/A,FALSE,"土羽 西側 "}</definedName>
    <definedName name="由良２期写真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由良２期変更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由良線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予算執行決議書">#REF!</definedName>
    <definedName name="余裕幅１">[91]基準!#REF!</definedName>
    <definedName name="余裕幅２">[91]基準!#REF!</definedName>
    <definedName name="擁ﾌｪき" hidden="1">{#N/A,#N/A,FALSE,"上流側土工";#N/A,#N/A,FALSE,"上流側土工（２）";#N/A,#N/A,FALSE,"上流側土工（３）";#N/A,#N/A,FALSE,"下流側土工";#N/A,#N/A,FALSE,"下流側土工（２）";#N/A,#N/A,FALSE,"張ブロック";#N/A,#N/A,FALSE,"上流側土羽";#N/A,#N/A,FALSE,"下流側土羽";#N/A,#N/A,FALSE,"盛土面仕上";#N/A,#N/A,FALSE,"腰止ブロック";#N/A,#N/A,FALSE,"腰止ブロック（２）";#N/A,#N/A,FALSE,"上流側張芝";#N/A,#N/A,FALSE,"下流側張芝"}</definedName>
    <definedName name="擁壁Ｈ">[148]総括!#REF!</definedName>
    <definedName name="擁壁工_1.作業土工">#REF!</definedName>
    <definedName name="擁壁工_2.既製杭工">#REF!</definedName>
    <definedName name="擁壁工_3.場所打杭工">#REF!</definedName>
    <definedName name="擁壁工_4.場所打擁壁工_構造物単位_">#REF!</definedName>
    <definedName name="擁壁工_5.場所打擁壁工">#REF!</definedName>
    <definedName name="擁壁工_6.プレキャスト擁壁工">#REF!</definedName>
    <definedName name="擁壁工_7.補強土壁工">#REF!</definedName>
    <definedName name="擁壁工_8.井桁ブロック工">#REF!</definedName>
    <definedName name="擁壁集計１">#REF!</definedName>
    <definedName name="擁壁平均Ｈ">[148]総括!#REF!</definedName>
    <definedName name="擁壁平均Ｈ計算書">[148]総括!$E$1:$K$2</definedName>
    <definedName name="溶接金網6.150.150">#REF!</definedName>
    <definedName name="溶接工">#REF!</definedName>
    <definedName name="溶接棒">#REF!</definedName>
    <definedName name="翼壁ＷＰ">#REF!</definedName>
    <definedName name="翼壁基礎コン">#REF!</definedName>
    <definedName name="翼壁基礎コン型枠">#REF!</definedName>
    <definedName name="翼壁型枠">#REF!</definedName>
    <definedName name="翼壁広幅矢板重量">#REF!</definedName>
    <definedName name="翼壁広幅矢板枚数">#REF!</definedName>
    <definedName name="翼壁止水板">#REF!</definedName>
    <definedName name="翼壁床均し">#REF!</definedName>
    <definedName name="翼壁鉄筋Ｄ１３">#REF!</definedName>
    <definedName name="翼壁鉄筋Ｄ１６">#REF!</definedName>
    <definedName name="翼壁鉄筋コン">#REF!</definedName>
    <definedName name="翼壁目地材">#REF!</definedName>
    <definedName name="理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裏コン">#REF!</definedName>
    <definedName name="裏込砕石">#REF!</definedName>
    <definedName name="裏込砕石L">#REF!</definedName>
    <definedName name="裏目地フラグ">#REF!</definedName>
    <definedName name="略称番号">#REF!</definedName>
    <definedName name="略図">#REF!</definedName>
    <definedName name="溜桝工">#REF!</definedName>
    <definedName name="粒調砕石Mｰ30">#REF!</definedName>
    <definedName name="粒度調整砕石路盤M30ｱ100">#REF!</definedName>
    <definedName name="粒度調整砕石路盤M30ｱ150">#REF!</definedName>
    <definedName name="量水器">#REF!</definedName>
    <definedName name="累加土量">#REF!</definedName>
    <definedName name="列見出し">#REF!</definedName>
    <definedName name="列見出し２">#REF!</definedName>
    <definedName name="列幅">#REF!</definedName>
    <definedName name="練習用コート壁">#REF!</definedName>
    <definedName name="路肩延長調書" localSheetId="7">[149]数量計算書!#REF!</definedName>
    <definedName name="路肩延長調書">[149]数量計算書!#REF!</definedName>
    <definedName name="路床砕石">#REF!</definedName>
    <definedName name="路床整正">#REF!</definedName>
    <definedName name="路側" hidden="1">{#N/A,#N/A,FALSE,"土工数量計算書 Ａヶ所";#N/A,#N/A,FALSE,"土工数量計算書Ｂヶ所";#N/A,#N/A,FALSE,"土工数量計算書 Ａヶ所 (2)";#N/A,#N/A,FALSE,"水路数量計算書Ａヶ所";#N/A,#N/A,FALSE,"擁壁数量計算書";#N/A,#N/A,FALSE,"水路数量計算書Ｂヶ所"}</definedName>
    <definedName name="路体" localSheetId="7">[150]!路体</definedName>
    <definedName name="路体">[151]!路体</definedName>
    <definedName name="路面覆工">#REF!</definedName>
    <definedName name="和歌山" localSheetId="7">#REF!</definedName>
    <definedName name="和歌山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47" i="61" l="1"/>
  <c r="W47" i="61" s="1"/>
  <c r="T45" i="61"/>
  <c r="W45" i="61" s="1"/>
  <c r="E20" i="69"/>
  <c r="G18" i="50" s="1"/>
  <c r="G16" i="50"/>
  <c r="G15" i="50"/>
  <c r="G14" i="50"/>
  <c r="G13" i="50"/>
  <c r="G12" i="50"/>
  <c r="G11" i="50"/>
  <c r="G10" i="50"/>
  <c r="E17" i="69"/>
  <c r="G17" i="50" s="1"/>
  <c r="G21" i="50"/>
  <c r="G7" i="50"/>
  <c r="J6" i="66" l="1"/>
  <c r="L6" i="66" s="1"/>
  <c r="E4" i="65" s="1"/>
  <c r="J9" i="65"/>
  <c r="E6" i="65" s="1"/>
  <c r="G25" i="50" s="1"/>
  <c r="H25" i="50" s="1"/>
  <c r="D12" i="66" l="1"/>
  <c r="J12" i="66" s="1"/>
  <c r="L12" i="66" s="1"/>
  <c r="E5" i="65" s="1"/>
  <c r="G24" i="50" s="1"/>
  <c r="H24" i="50" s="1"/>
  <c r="D9" i="66"/>
  <c r="J9" i="66" s="1"/>
  <c r="K9" i="65"/>
  <c r="L9" i="65" s="1"/>
  <c r="T22" i="61"/>
  <c r="W22" i="61" s="1"/>
  <c r="T26" i="61"/>
  <c r="W26" i="61" s="1"/>
  <c r="T28" i="61"/>
  <c r="W28" i="61" s="1"/>
  <c r="W30" i="61"/>
  <c r="T34" i="61"/>
  <c r="W34" i="61" s="1"/>
  <c r="X36" i="61"/>
  <c r="T39" i="61"/>
  <c r="W39" i="61" s="1"/>
  <c r="N40" i="61" s="1"/>
  <c r="T40" i="61" s="1"/>
  <c r="W40" i="61" s="1"/>
  <c r="T43" i="61"/>
  <c r="W43" i="61" s="1"/>
  <c r="T77" i="61"/>
  <c r="W77" i="61" s="1"/>
  <c r="T80" i="61"/>
  <c r="W80" i="61" s="1"/>
  <c r="T85" i="61"/>
  <c r="W85" i="61" s="1"/>
  <c r="L9" i="66" l="1"/>
  <c r="F4" i="65" s="1"/>
  <c r="E9" i="52"/>
  <c r="E8" i="52"/>
  <c r="F8" i="52" s="1"/>
  <c r="E7" i="52"/>
  <c r="F7" i="52" s="1"/>
  <c r="H7" i="50" l="1"/>
  <c r="H21" i="50"/>
  <c r="H16" i="50"/>
  <c r="H15" i="50"/>
  <c r="H14" i="50"/>
  <c r="H13" i="50"/>
  <c r="H12" i="50"/>
  <c r="H11" i="50"/>
  <c r="H10" i="50"/>
  <c r="E12" i="52" l="1"/>
  <c r="F12" i="52" s="1"/>
  <c r="F9" i="52" l="1"/>
  <c r="E10" i="52"/>
  <c r="F10" i="52" s="1"/>
  <c r="E11" i="52"/>
  <c r="F11" i="52" s="1"/>
  <c r="E13" i="52"/>
  <c r="F13" i="52" s="1"/>
  <c r="E14" i="52"/>
  <c r="F14" i="52" s="1"/>
  <c r="E15" i="52"/>
  <c r="F15" i="52" s="1"/>
  <c r="E16" i="52"/>
  <c r="F16" i="52" s="1"/>
  <c r="E17" i="52"/>
  <c r="F17" i="52" s="1"/>
  <c r="E18" i="52"/>
  <c r="F18" i="52" s="1"/>
  <c r="E19" i="52"/>
  <c r="F19" i="52" s="1"/>
  <c r="E20" i="52"/>
  <c r="F20" i="52" s="1"/>
  <c r="E21" i="52"/>
  <c r="F21" i="52" s="1"/>
  <c r="E22" i="52"/>
  <c r="F22" i="52" s="1"/>
  <c r="F28" i="52" l="1"/>
  <c r="E4" i="67" s="1"/>
  <c r="E5" i="67" s="1"/>
  <c r="G6" i="50" s="1"/>
  <c r="H17" i="50" l="1"/>
  <c r="F26" i="52"/>
  <c r="H18" i="50" l="1"/>
  <c r="H6" i="50" l="1"/>
</calcChain>
</file>

<file path=xl/sharedStrings.xml><?xml version="1.0" encoding="utf-8"?>
<sst xmlns="http://schemas.openxmlformats.org/spreadsheetml/2006/main" count="344" uniqueCount="217">
  <si>
    <t>工種</t>
    <rPh sb="0" eb="1">
      <t>コウ</t>
    </rPh>
    <rPh sb="1" eb="2">
      <t>タネ</t>
    </rPh>
    <phoneticPr fontId="34"/>
  </si>
  <si>
    <t>種別</t>
    <rPh sb="0" eb="2">
      <t>シュベツ</t>
    </rPh>
    <phoneticPr fontId="34"/>
  </si>
  <si>
    <t>規格</t>
    <rPh sb="0" eb="2">
      <t>キカク</t>
    </rPh>
    <phoneticPr fontId="34"/>
  </si>
  <si>
    <t>単位</t>
    <rPh sb="0" eb="2">
      <t>タンイ</t>
    </rPh>
    <phoneticPr fontId="34"/>
  </si>
  <si>
    <t>m3</t>
    <phoneticPr fontId="34"/>
  </si>
  <si>
    <t>数量</t>
    <rPh sb="0" eb="2">
      <t>スウリョウ</t>
    </rPh>
    <phoneticPr fontId="34"/>
  </si>
  <si>
    <t>土工</t>
    <rPh sb="0" eb="1">
      <t>ド</t>
    </rPh>
    <rPh sb="1" eb="2">
      <t>コウ</t>
    </rPh>
    <phoneticPr fontId="34"/>
  </si>
  <si>
    <t>細別</t>
    <rPh sb="0" eb="2">
      <t>サイベツ</t>
    </rPh>
    <phoneticPr fontId="34"/>
  </si>
  <si>
    <t>m2</t>
    <phoneticPr fontId="34"/>
  </si>
  <si>
    <t>土工</t>
    <rPh sb="0" eb="2">
      <t>ドコウ</t>
    </rPh>
    <phoneticPr fontId="34"/>
  </si>
  <si>
    <t>m</t>
    <phoneticPr fontId="34"/>
  </si>
  <si>
    <t>箇所</t>
    <rPh sb="0" eb="2">
      <t>カショ</t>
    </rPh>
    <phoneticPr fontId="34"/>
  </si>
  <si>
    <t>構造物撤去工</t>
    <rPh sb="0" eb="3">
      <t>コウゾウブツ</t>
    </rPh>
    <rPh sb="3" eb="5">
      <t>テッキョ</t>
    </rPh>
    <rPh sb="5" eb="6">
      <t>コウ</t>
    </rPh>
    <phoneticPr fontId="34"/>
  </si>
  <si>
    <t>摘要</t>
  </si>
  <si>
    <t>数　量　総　括　表</t>
    <rPh sb="0" eb="1">
      <t>カズ</t>
    </rPh>
    <rPh sb="2" eb="3">
      <t>リョウ</t>
    </rPh>
    <rPh sb="4" eb="5">
      <t>ソウ</t>
    </rPh>
    <rPh sb="6" eb="7">
      <t>カツ</t>
    </rPh>
    <rPh sb="8" eb="9">
      <t>ヒョウ</t>
    </rPh>
    <phoneticPr fontId="34"/>
  </si>
  <si>
    <t>土砂流出防止柵工</t>
    <rPh sb="0" eb="8">
      <t>ドシャリュウシュツボウシサクコウ</t>
    </rPh>
    <phoneticPr fontId="34"/>
  </si>
  <si>
    <t>仮設土堰堤工</t>
    <rPh sb="0" eb="2">
      <t>カセツ</t>
    </rPh>
    <rPh sb="2" eb="3">
      <t>ド</t>
    </rPh>
    <rPh sb="3" eb="5">
      <t>エンテイ</t>
    </rPh>
    <rPh sb="5" eb="6">
      <t>コウ</t>
    </rPh>
    <phoneticPr fontId="34"/>
  </si>
  <si>
    <t>仮設用排水路工</t>
    <rPh sb="0" eb="2">
      <t>カセツ</t>
    </rPh>
    <rPh sb="2" eb="3">
      <t>ヨウ</t>
    </rPh>
    <rPh sb="3" eb="6">
      <t>ハイスイロ</t>
    </rPh>
    <rPh sb="6" eb="7">
      <t>コウ</t>
    </rPh>
    <phoneticPr fontId="34"/>
  </si>
  <si>
    <t>600×600</t>
    <phoneticPr fontId="34"/>
  </si>
  <si>
    <t>測　　点</t>
    <rPh sb="0" eb="1">
      <t>ソク</t>
    </rPh>
    <rPh sb="3" eb="4">
      <t>テン</t>
    </rPh>
    <phoneticPr fontId="13"/>
  </si>
  <si>
    <t>点　　　間</t>
    <rPh sb="0" eb="1">
      <t>テン</t>
    </rPh>
    <rPh sb="4" eb="5">
      <t>カン</t>
    </rPh>
    <phoneticPr fontId="13"/>
  </si>
  <si>
    <t>距　　　離</t>
    <rPh sb="0" eb="5">
      <t>キョリ</t>
    </rPh>
    <phoneticPr fontId="13"/>
  </si>
  <si>
    <t>断　面　積</t>
    <rPh sb="0" eb="5">
      <t>ダンメンセキ</t>
    </rPh>
    <phoneticPr fontId="13"/>
  </si>
  <si>
    <t>平　均　積</t>
    <rPh sb="0" eb="3">
      <t>ヘイキン</t>
    </rPh>
    <rPh sb="4" eb="5">
      <t>セキ</t>
    </rPh>
    <phoneticPr fontId="13"/>
  </si>
  <si>
    <t>立　　　積</t>
    <rPh sb="0" eb="1">
      <t>リツ</t>
    </rPh>
    <rPh sb="4" eb="5">
      <t>セキ</t>
    </rPh>
    <phoneticPr fontId="13"/>
  </si>
  <si>
    <t>NO.０-2.8</t>
    <phoneticPr fontId="13"/>
  </si>
  <si>
    <t>NO.０</t>
    <phoneticPr fontId="13"/>
  </si>
  <si>
    <t>NO.１</t>
    <phoneticPr fontId="13"/>
  </si>
  <si>
    <t>NO.２</t>
    <phoneticPr fontId="13"/>
  </si>
  <si>
    <t>NO.３</t>
    <phoneticPr fontId="13"/>
  </si>
  <si>
    <t>NO.４</t>
    <phoneticPr fontId="13"/>
  </si>
  <si>
    <t>NO.５</t>
    <phoneticPr fontId="13"/>
  </si>
  <si>
    <t>NO.６</t>
    <phoneticPr fontId="13"/>
  </si>
  <si>
    <t>NO.７</t>
    <phoneticPr fontId="13"/>
  </si>
  <si>
    <t>NO.８</t>
    <phoneticPr fontId="13"/>
  </si>
  <si>
    <t>NO.８+4.50</t>
    <phoneticPr fontId="13"/>
  </si>
  <si>
    <t>NO.８+4.50</t>
    <phoneticPr fontId="13"/>
  </si>
  <si>
    <t>NO.９</t>
    <phoneticPr fontId="13"/>
  </si>
  <si>
    <t>NO.１０</t>
    <phoneticPr fontId="13"/>
  </si>
  <si>
    <t>NO.１０+7.00</t>
    <phoneticPr fontId="13"/>
  </si>
  <si>
    <t>合　　計</t>
    <rPh sb="0" eb="1">
      <t>ゴウ</t>
    </rPh>
    <rPh sb="3" eb="4">
      <t>ケイ</t>
    </rPh>
    <phoneticPr fontId="13"/>
  </si>
  <si>
    <t>ｍ</t>
    <phoneticPr fontId="40"/>
  </si>
  <si>
    <t>摘　　要</t>
  </si>
  <si>
    <t>m2</t>
  </si>
  <si>
    <t>積算数量</t>
    <rPh sb="0" eb="4">
      <t>セキサンスウリョウ</t>
    </rPh>
    <phoneticPr fontId="34"/>
  </si>
  <si>
    <t>路　体　盛　土</t>
    <rPh sb="0" eb="1">
      <t>ロ</t>
    </rPh>
    <rPh sb="2" eb="3">
      <t>カラダ</t>
    </rPh>
    <rPh sb="4" eb="5">
      <t>モリ</t>
    </rPh>
    <rPh sb="6" eb="7">
      <t>ツチ</t>
    </rPh>
    <phoneticPr fontId="13"/>
  </si>
  <si>
    <t>造成地路体盛土</t>
    <rPh sb="0" eb="3">
      <t>ゾウセイチ</t>
    </rPh>
    <rPh sb="3" eb="5">
      <t>ロタイ</t>
    </rPh>
    <rPh sb="5" eb="7">
      <t>モリド</t>
    </rPh>
    <phoneticPr fontId="34"/>
  </si>
  <si>
    <t>排水ポンプ</t>
    <rPh sb="0" eb="2">
      <t>ハイスイ</t>
    </rPh>
    <phoneticPr fontId="34"/>
  </si>
  <si>
    <t>排水ホース</t>
    <rPh sb="0" eb="2">
      <t>ハイスイ</t>
    </rPh>
    <phoneticPr fontId="34"/>
  </si>
  <si>
    <t>沈砂桝</t>
    <rPh sb="0" eb="3">
      <t>チンシャマス</t>
    </rPh>
    <phoneticPr fontId="34"/>
  </si>
  <si>
    <t>表土剥ぎ取り</t>
    <rPh sb="0" eb="2">
      <t>ヒョウド</t>
    </rPh>
    <rPh sb="2" eb="3">
      <t>ハ</t>
    </rPh>
    <rPh sb="4" eb="5">
      <t>ト</t>
    </rPh>
    <phoneticPr fontId="34"/>
  </si>
  <si>
    <t>擁壁等の
土工は含まず</t>
    <rPh sb="0" eb="3">
      <t>ヨウヘキトウ</t>
    </rPh>
    <rPh sb="5" eb="7">
      <t>ドコウ</t>
    </rPh>
    <rPh sb="8" eb="9">
      <t>フク</t>
    </rPh>
    <phoneticPr fontId="34"/>
  </si>
  <si>
    <t>m</t>
  </si>
  <si>
    <t>ｍ3</t>
    <phoneticPr fontId="40"/>
  </si>
  <si>
    <t>台</t>
    <rPh sb="0" eb="1">
      <t>ダイ</t>
    </rPh>
    <phoneticPr fontId="34"/>
  </si>
  <si>
    <t>ｍ</t>
    <phoneticPr fontId="34"/>
  </si>
  <si>
    <t>有孔管</t>
    <rPh sb="0" eb="3">
      <t>ユウコウカン</t>
    </rPh>
    <phoneticPr fontId="34"/>
  </si>
  <si>
    <t>剥ぎ取り箇所
建築物予定地</t>
    <rPh sb="0" eb="1">
      <t>ハ</t>
    </rPh>
    <rPh sb="2" eb="3">
      <t>ト</t>
    </rPh>
    <rPh sb="4" eb="6">
      <t>カショ</t>
    </rPh>
    <rPh sb="7" eb="13">
      <t>ケンチクブツヨテイチ</t>
    </rPh>
    <phoneticPr fontId="34"/>
  </si>
  <si>
    <t>造成地内
処理</t>
    <rPh sb="0" eb="4">
      <t>ゾウセイチナイ</t>
    </rPh>
    <rPh sb="5" eb="7">
      <t>ショリ</t>
    </rPh>
    <phoneticPr fontId="34"/>
  </si>
  <si>
    <t>サクションホースφ150</t>
    <phoneticPr fontId="34"/>
  </si>
  <si>
    <t>搬入集積後
0.3m巻き出し転圧</t>
    <rPh sb="0" eb="2">
      <t>ハンニュウ</t>
    </rPh>
    <rPh sb="2" eb="5">
      <t>シュウセキゴ</t>
    </rPh>
    <rPh sb="10" eb="11">
      <t>マ</t>
    </rPh>
    <rPh sb="12" eb="13">
      <t>ダ</t>
    </rPh>
    <rPh sb="14" eb="16">
      <t>テンアツ</t>
    </rPh>
    <phoneticPr fontId="34"/>
  </si>
  <si>
    <t>NO.６+10.50</t>
    <phoneticPr fontId="13"/>
  </si>
  <si>
    <t>防災工</t>
    <rPh sb="0" eb="2">
      <t>ボウサイ</t>
    </rPh>
    <rPh sb="2" eb="3">
      <t>コウ</t>
    </rPh>
    <phoneticPr fontId="34"/>
  </si>
  <si>
    <t>単位数量計算書</t>
    <rPh sb="0" eb="2">
      <t>タンイ</t>
    </rPh>
    <rPh sb="2" eb="4">
      <t>スウリョウ</t>
    </rPh>
    <rPh sb="4" eb="7">
      <t>ケイサンショ</t>
    </rPh>
    <phoneticPr fontId="14"/>
  </si>
  <si>
    <t>L=0.1</t>
    <phoneticPr fontId="44"/>
  </si>
  <si>
    <t>本</t>
    <rPh sb="0" eb="1">
      <t>ホン</t>
    </rPh>
    <phoneticPr fontId="44"/>
  </si>
  <si>
    <t>=</t>
    <phoneticPr fontId="44"/>
  </si>
  <si>
    <t>×</t>
    <phoneticPr fontId="44"/>
  </si>
  <si>
    <t xml:space="preserve"> /</t>
    <phoneticPr fontId="44"/>
  </si>
  <si>
    <t>=</t>
    <phoneticPr fontId="13"/>
  </si>
  <si>
    <t>Ｎ</t>
    <phoneticPr fontId="44"/>
  </si>
  <si>
    <t>鉄くぎ</t>
    <rPh sb="0" eb="1">
      <t>テツ</t>
    </rPh>
    <phoneticPr fontId="44"/>
  </si>
  <si>
    <t>A</t>
    <phoneticPr fontId="13"/>
  </si>
  <si>
    <t>防砂シート</t>
    <rPh sb="0" eb="2">
      <t>ボウサ</t>
    </rPh>
    <phoneticPr fontId="44"/>
  </si>
  <si>
    <t>（末口120ｍｍ）</t>
    <rPh sb="1" eb="2">
      <t>スエ</t>
    </rPh>
    <rPh sb="2" eb="3">
      <t>クチ</t>
    </rPh>
    <phoneticPr fontId="44"/>
  </si>
  <si>
    <t>本</t>
    <rPh sb="0" eb="1">
      <t>ホン</t>
    </rPh>
    <phoneticPr fontId="13"/>
  </si>
  <si>
    <t>N</t>
    <phoneticPr fontId="13"/>
  </si>
  <si>
    <t>生松丸太</t>
    <rPh sb="0" eb="1">
      <t>ナマ</t>
    </rPh>
    <rPh sb="1" eb="2">
      <t>マツ</t>
    </rPh>
    <rPh sb="2" eb="4">
      <t>マルタ</t>
    </rPh>
    <phoneticPr fontId="44"/>
  </si>
  <si>
    <t>土砂流出防止柵工</t>
    <rPh sb="0" eb="2">
      <t>ドシャ</t>
    </rPh>
    <rPh sb="2" eb="4">
      <t>リュウシュツ</t>
    </rPh>
    <rPh sb="4" eb="6">
      <t>ボウシ</t>
    </rPh>
    <rPh sb="6" eb="7">
      <t>サク</t>
    </rPh>
    <rPh sb="7" eb="8">
      <t>コウ</t>
    </rPh>
    <phoneticPr fontId="13"/>
  </si>
  <si>
    <t>数     量</t>
  </si>
  <si>
    <t>算　　　　　式</t>
  </si>
  <si>
    <t>名     称</t>
  </si>
  <si>
    <t>略　　　　　　　図</t>
    <rPh sb="0" eb="1">
      <t>リャク</t>
    </rPh>
    <rPh sb="8" eb="9">
      <t>ズ</t>
    </rPh>
    <phoneticPr fontId="13"/>
  </si>
  <si>
    <t>15ｍ当り</t>
    <rPh sb="3" eb="4">
      <t>アタ</t>
    </rPh>
    <phoneticPr fontId="13"/>
  </si>
  <si>
    <t>防災工事（土砂流出防止柵工）</t>
    <rPh sb="0" eb="2">
      <t>ボウサイ</t>
    </rPh>
    <rPh sb="2" eb="4">
      <t>コウジ</t>
    </rPh>
    <rPh sb="5" eb="7">
      <t>ドシャ</t>
    </rPh>
    <rPh sb="7" eb="9">
      <t>リュウシュツ</t>
    </rPh>
    <rPh sb="9" eb="11">
      <t>ボウシ</t>
    </rPh>
    <rPh sb="11" eb="12">
      <t>サク</t>
    </rPh>
    <rPh sb="12" eb="13">
      <t>コウ</t>
    </rPh>
    <phoneticPr fontId="13"/>
  </si>
  <si>
    <t>π/4</t>
    <phoneticPr fontId="13"/>
  </si>
  <si>
    <t>A</t>
    <phoneticPr fontId="44"/>
  </si>
  <si>
    <t>基面整正</t>
    <rPh sb="0" eb="4">
      <t>キメンセイセイ</t>
    </rPh>
    <phoneticPr fontId="44"/>
  </si>
  <si>
    <t>kg</t>
    <phoneticPr fontId="13"/>
  </si>
  <si>
    <t>π</t>
    <phoneticPr fontId="44"/>
  </si>
  <si>
    <t>Ｗ</t>
    <phoneticPr fontId="44"/>
  </si>
  <si>
    <t>普通鉄線</t>
    <rPh sb="0" eb="2">
      <t>フツウ</t>
    </rPh>
    <rPh sb="2" eb="4">
      <t>テッセン</t>
    </rPh>
    <phoneticPr fontId="44"/>
  </si>
  <si>
    <t>ｍ</t>
    <phoneticPr fontId="13"/>
  </si>
  <si>
    <t>Ｌ</t>
    <phoneticPr fontId="44"/>
  </si>
  <si>
    <t>Ａ</t>
    <phoneticPr fontId="13"/>
  </si>
  <si>
    <t>吸出防止材</t>
    <rPh sb="0" eb="1">
      <t>キュウ</t>
    </rPh>
    <rPh sb="1" eb="2">
      <t>シュツ</t>
    </rPh>
    <rPh sb="2" eb="5">
      <t>ボウシザイ</t>
    </rPh>
    <phoneticPr fontId="13"/>
  </si>
  <si>
    <t>フイルターシート</t>
    <phoneticPr fontId="44"/>
  </si>
  <si>
    <t>㎏</t>
    <phoneticPr fontId="44"/>
  </si>
  <si>
    <t>箇所</t>
    <phoneticPr fontId="13"/>
  </si>
  <si>
    <t>÷</t>
    <phoneticPr fontId="44"/>
  </si>
  <si>
    <t>（100ｍｍピッチ）</t>
    <phoneticPr fontId="44"/>
  </si>
  <si>
    <t>Ｕ字針 φ6</t>
    <rPh sb="1" eb="2">
      <t>ジ</t>
    </rPh>
    <rPh sb="2" eb="3">
      <t>ハリ</t>
    </rPh>
    <phoneticPr fontId="44"/>
  </si>
  <si>
    <t>長さ</t>
    <rPh sb="0" eb="1">
      <t>ナガ</t>
    </rPh>
    <phoneticPr fontId="44"/>
  </si>
  <si>
    <t>4.000ｍ</t>
    <phoneticPr fontId="44"/>
  </si>
  <si>
    <t>m3</t>
  </si>
  <si>
    <t>)×</t>
    <phoneticPr fontId="44"/>
  </si>
  <si>
    <t>（5～150）</t>
    <phoneticPr fontId="44"/>
  </si>
  <si>
    <t>-</t>
    <phoneticPr fontId="44"/>
  </si>
  <si>
    <t>= (</t>
    <phoneticPr fontId="13"/>
  </si>
  <si>
    <t>Ｖ</t>
    <phoneticPr fontId="13"/>
  </si>
  <si>
    <t>詰砕石</t>
    <rPh sb="0" eb="1">
      <t>ツメ</t>
    </rPh>
    <rPh sb="1" eb="3">
      <t>サイセキ</t>
    </rPh>
    <phoneticPr fontId="13"/>
  </si>
  <si>
    <t>φ1500</t>
    <phoneticPr fontId="44"/>
  </si>
  <si>
    <t>（コルゲート管）</t>
    <rPh sb="6" eb="7">
      <t>カン</t>
    </rPh>
    <phoneticPr fontId="44"/>
  </si>
  <si>
    <t>有孔管</t>
    <rPh sb="0" eb="3">
      <t>ユウコウカン</t>
    </rPh>
    <phoneticPr fontId="44"/>
  </si>
  <si>
    <t>Ｌ</t>
    <phoneticPr fontId="13"/>
  </si>
  <si>
    <t>集水管</t>
    <rPh sb="0" eb="2">
      <t>シュウスイ</t>
    </rPh>
    <rPh sb="2" eb="3">
      <t>カン</t>
    </rPh>
    <phoneticPr fontId="44"/>
  </si>
  <si>
    <t>π</t>
    <phoneticPr fontId="13"/>
  </si>
  <si>
    <t>同上型枠</t>
    <rPh sb="0" eb="2">
      <t>ドウジョウ</t>
    </rPh>
    <rPh sb="2" eb="4">
      <t>カタワク</t>
    </rPh>
    <phoneticPr fontId="13"/>
  </si>
  <si>
    <t>V</t>
    <phoneticPr fontId="13"/>
  </si>
  <si>
    <t>t=100</t>
    <phoneticPr fontId="13"/>
  </si>
  <si>
    <t>均しコンクリート</t>
    <rPh sb="0" eb="1">
      <t>ナラ</t>
    </rPh>
    <phoneticPr fontId="13"/>
  </si>
  <si>
    <t>　</t>
    <phoneticPr fontId="44"/>
  </si>
  <si>
    <t>(RC-40)</t>
    <phoneticPr fontId="13"/>
  </si>
  <si>
    <t>基礎砕石</t>
    <rPh sb="0" eb="2">
      <t>キソ</t>
    </rPh>
    <rPh sb="2" eb="4">
      <t>サイセキ</t>
    </rPh>
    <phoneticPr fontId="44"/>
  </si>
  <si>
    <t>縦桝</t>
    <rPh sb="0" eb="1">
      <t>タテ</t>
    </rPh>
    <rPh sb="1" eb="2">
      <t>マス</t>
    </rPh>
    <phoneticPr fontId="44"/>
  </si>
  <si>
    <t>1箇所当り</t>
    <rPh sb="1" eb="3">
      <t>カショ</t>
    </rPh>
    <phoneticPr fontId="13"/>
  </si>
  <si>
    <t>防災工事 沈砂桝　（縦桝）</t>
    <rPh sb="0" eb="2">
      <t>ボウサイ</t>
    </rPh>
    <rPh sb="2" eb="4">
      <t>コウジ</t>
    </rPh>
    <rPh sb="5" eb="8">
      <t>チンシャマス</t>
    </rPh>
    <rPh sb="10" eb="11">
      <t>タテ</t>
    </rPh>
    <rPh sb="11" eb="12">
      <t>マス</t>
    </rPh>
    <phoneticPr fontId="13"/>
  </si>
  <si>
    <t>転落防止柵撤去工</t>
    <rPh sb="0" eb="2">
      <t>テンラク</t>
    </rPh>
    <rPh sb="2" eb="4">
      <t>ボウシ</t>
    </rPh>
    <rPh sb="4" eb="5">
      <t>サク</t>
    </rPh>
    <rPh sb="5" eb="7">
      <t>テッキョ</t>
    </rPh>
    <rPh sb="7" eb="8">
      <t>コウ</t>
    </rPh>
    <phoneticPr fontId="34"/>
  </si>
  <si>
    <t>土中建込
ビーム式</t>
    <rPh sb="0" eb="4">
      <t>ドチュウタテコミ</t>
    </rPh>
    <rPh sb="8" eb="9">
      <t>シキ</t>
    </rPh>
    <phoneticPr fontId="34"/>
  </si>
  <si>
    <t>摘　　要</t>
    <phoneticPr fontId="34"/>
  </si>
  <si>
    <t>御庁第８-１号</t>
    <rPh sb="0" eb="2">
      <t>オンチョウ</t>
    </rPh>
    <rPh sb="2" eb="3">
      <t>ダイ</t>
    </rPh>
    <rPh sb="6" eb="7">
      <t>ゴウ</t>
    </rPh>
    <phoneticPr fontId="14"/>
  </si>
  <si>
    <t>御嵩町新庁舎等基盤造成（第１期）工事</t>
    <rPh sb="0" eb="6">
      <t>ミタケチョウシンチョウシャ</t>
    </rPh>
    <rPh sb="6" eb="7">
      <t>トウ</t>
    </rPh>
    <rPh sb="7" eb="11">
      <t>キバンゾウセイ</t>
    </rPh>
    <rPh sb="12" eb="13">
      <t>ダイ</t>
    </rPh>
    <rPh sb="14" eb="15">
      <t>キ</t>
    </rPh>
    <rPh sb="16" eb="18">
      <t>コウジ</t>
    </rPh>
    <phoneticPr fontId="14"/>
  </si>
  <si>
    <t>数量計算書</t>
    <rPh sb="0" eb="1">
      <t>リョウ</t>
    </rPh>
    <rPh sb="1" eb="4">
      <t>ケイサンショ</t>
    </rPh>
    <phoneticPr fontId="14"/>
  </si>
  <si>
    <t>仮設工</t>
    <rPh sb="0" eb="3">
      <t>カセツコウ</t>
    </rPh>
    <phoneticPr fontId="34"/>
  </si>
  <si>
    <t>工事用通路工</t>
    <rPh sb="0" eb="3">
      <t>コウジヨウ</t>
    </rPh>
    <rPh sb="3" eb="6">
      <t>ツウロコウ</t>
    </rPh>
    <phoneticPr fontId="34"/>
  </si>
  <si>
    <t>敷鉄板設置・撤去</t>
    <rPh sb="0" eb="3">
      <t>シキテッパン</t>
    </rPh>
    <rPh sb="3" eb="5">
      <t>セッチ</t>
    </rPh>
    <rPh sb="6" eb="8">
      <t>テッキョ</t>
    </rPh>
    <phoneticPr fontId="34"/>
  </si>
  <si>
    <t>ｍ2</t>
    <phoneticPr fontId="34"/>
  </si>
  <si>
    <t>枚・日</t>
    <rPh sb="0" eb="1">
      <t>マイ</t>
    </rPh>
    <rPh sb="2" eb="3">
      <t>ニチ</t>
    </rPh>
    <phoneticPr fontId="40"/>
  </si>
  <si>
    <t>枚数</t>
    <rPh sb="0" eb="2">
      <t>マイスウ</t>
    </rPh>
    <phoneticPr fontId="40"/>
  </si>
  <si>
    <t>供用日</t>
    <rPh sb="0" eb="3">
      <t>キョウヨウビ</t>
    </rPh>
    <phoneticPr fontId="40"/>
  </si>
  <si>
    <t>撤去日</t>
    <rPh sb="0" eb="3">
      <t>テッキョビ</t>
    </rPh>
    <phoneticPr fontId="40"/>
  </si>
  <si>
    <t>設置日</t>
    <rPh sb="0" eb="2">
      <t>セッチ</t>
    </rPh>
    <rPh sb="2" eb="3">
      <t>ビ</t>
    </rPh>
    <phoneticPr fontId="40"/>
  </si>
  <si>
    <t>人</t>
    <rPh sb="0" eb="1">
      <t>ヒト</t>
    </rPh>
    <phoneticPr fontId="40"/>
  </si>
  <si>
    <t>交通誘導員</t>
    <rPh sb="0" eb="5">
      <t>コウツウユウドウイン</t>
    </rPh>
    <phoneticPr fontId="40"/>
  </si>
  <si>
    <t>m2</t>
    <phoneticPr fontId="40"/>
  </si>
  <si>
    <t>枚</t>
    <rPh sb="0" eb="1">
      <t>マイ</t>
    </rPh>
    <phoneticPr fontId="40"/>
  </si>
  <si>
    <t>22*1524*3048</t>
    <phoneticPr fontId="40"/>
  </si>
  <si>
    <t>敷鉄板</t>
    <rPh sb="0" eb="3">
      <t>シキテッパン</t>
    </rPh>
    <phoneticPr fontId="40"/>
  </si>
  <si>
    <t>式</t>
    <rPh sb="0" eb="1">
      <t>シキ</t>
    </rPh>
    <phoneticPr fontId="13"/>
  </si>
  <si>
    <t>仮設工</t>
    <rPh sb="0" eb="3">
      <t>カセツコウ</t>
    </rPh>
    <phoneticPr fontId="40"/>
  </si>
  <si>
    <t>数量</t>
  </si>
  <si>
    <t>単位</t>
  </si>
  <si>
    <t>規格_x000D_
(レベル５)</t>
  </si>
  <si>
    <t>細別_x000D_
(レベル４)</t>
  </si>
  <si>
    <t>種別_x000D_
(レベル３)</t>
  </si>
  <si>
    <t>m2</t>
    <phoneticPr fontId="13"/>
  </si>
  <si>
    <t>＝</t>
    <phoneticPr fontId="13"/>
  </si>
  <si>
    <t>×</t>
    <phoneticPr fontId="34"/>
  </si>
  <si>
    <t xml:space="preserve"> A=</t>
    <phoneticPr fontId="40"/>
  </si>
  <si>
    <t>22*1524*6096</t>
    <phoneticPr fontId="40"/>
  </si>
  <si>
    <t>t</t>
    <phoneticPr fontId="40"/>
  </si>
  <si>
    <t>×</t>
    <phoneticPr fontId="40"/>
  </si>
  <si>
    <t>枚</t>
    <rPh sb="0" eb="1">
      <t>マイ</t>
    </rPh>
    <phoneticPr fontId="13"/>
  </si>
  <si>
    <t xml:space="preserve"> N=</t>
    <phoneticPr fontId="40"/>
  </si>
  <si>
    <t>数　量</t>
    <rPh sb="0" eb="1">
      <t>カズ</t>
    </rPh>
    <rPh sb="2" eb="3">
      <t>リョウ</t>
    </rPh>
    <phoneticPr fontId="13"/>
  </si>
  <si>
    <t>単位</t>
    <rPh sb="0" eb="2">
      <t>タンイ</t>
    </rPh>
    <phoneticPr fontId="13"/>
  </si>
  <si>
    <t>計　　算　　式</t>
    <rPh sb="0" eb="1">
      <t>ケイ</t>
    </rPh>
    <rPh sb="3" eb="4">
      <t>ザン</t>
    </rPh>
    <rPh sb="6" eb="7">
      <t>シキ</t>
    </rPh>
    <phoneticPr fontId="13"/>
  </si>
  <si>
    <t>規　　格</t>
    <rPh sb="0" eb="1">
      <t>タダシ</t>
    </rPh>
    <rPh sb="3" eb="4">
      <t>カク</t>
    </rPh>
    <phoneticPr fontId="13"/>
  </si>
  <si>
    <t>名　　称</t>
    <rPh sb="0" eb="1">
      <t>ナ</t>
    </rPh>
    <rPh sb="3" eb="4">
      <t>ショウ</t>
    </rPh>
    <phoneticPr fontId="13"/>
  </si>
  <si>
    <t>交通誘導員A</t>
    <rPh sb="0" eb="5">
      <t>コウツウユウドウイン</t>
    </rPh>
    <phoneticPr fontId="40"/>
  </si>
  <si>
    <t>22*1524*6096</t>
    <phoneticPr fontId="34"/>
  </si>
  <si>
    <t>交通管理工</t>
    <rPh sb="0" eb="5">
      <t>コウツウカンリコウ</t>
    </rPh>
    <phoneticPr fontId="34"/>
  </si>
  <si>
    <t>交通誘導員A</t>
    <rPh sb="0" eb="5">
      <t>コウツウユウドウイン</t>
    </rPh>
    <phoneticPr fontId="34"/>
  </si>
  <si>
    <t>人</t>
    <rPh sb="0" eb="1">
      <t>ヒト</t>
    </rPh>
    <phoneticPr fontId="34"/>
  </si>
  <si>
    <t>法面整形</t>
    <rPh sb="0" eb="4">
      <t>ノリメンセイケイ</t>
    </rPh>
    <phoneticPr fontId="34"/>
  </si>
  <si>
    <t>切土部</t>
    <rPh sb="0" eb="2">
      <t>キリド</t>
    </rPh>
    <rPh sb="2" eb="3">
      <t>ブ</t>
    </rPh>
    <phoneticPr fontId="34"/>
  </si>
  <si>
    <t>盛土部</t>
    <rPh sb="0" eb="3">
      <t>モリドブ</t>
    </rPh>
    <phoneticPr fontId="34"/>
  </si>
  <si>
    <t>土工</t>
    <rPh sb="0" eb="2">
      <t>ドコウ</t>
    </rPh>
    <phoneticPr fontId="40"/>
  </si>
  <si>
    <t>路体盛土</t>
    <rPh sb="0" eb="2">
      <t>ロタイ</t>
    </rPh>
    <rPh sb="2" eb="4">
      <t>モリド</t>
    </rPh>
    <phoneticPr fontId="40"/>
  </si>
  <si>
    <t>搬入土</t>
    <rPh sb="0" eb="2">
      <t>ハンニュウ</t>
    </rPh>
    <rPh sb="2" eb="3">
      <t>ツチ</t>
    </rPh>
    <phoneticPr fontId="34"/>
  </si>
  <si>
    <t>盛土/0.9</t>
    <rPh sb="0" eb="2">
      <t>モリド</t>
    </rPh>
    <phoneticPr fontId="34"/>
  </si>
  <si>
    <t>撤去工</t>
    <rPh sb="0" eb="3">
      <t>テッキョコウ</t>
    </rPh>
    <phoneticPr fontId="40"/>
  </si>
  <si>
    <t>表土剥ぎ取り</t>
    <rPh sb="0" eb="2">
      <t>ヒョウド</t>
    </rPh>
    <rPh sb="2" eb="3">
      <t>ハ</t>
    </rPh>
    <rPh sb="4" eb="5">
      <t>ト</t>
    </rPh>
    <phoneticPr fontId="40"/>
  </si>
  <si>
    <t>t=30cm</t>
    <phoneticPr fontId="34"/>
  </si>
  <si>
    <t>造成地内運搬</t>
    <phoneticPr fontId="34"/>
  </si>
  <si>
    <t>転落防止柵撤去</t>
    <rPh sb="0" eb="2">
      <t>テンラク</t>
    </rPh>
    <rPh sb="2" eb="4">
      <t>ボウシ</t>
    </rPh>
    <rPh sb="4" eb="5">
      <t>サク</t>
    </rPh>
    <rPh sb="5" eb="7">
      <t>テッキョ</t>
    </rPh>
    <phoneticPr fontId="34"/>
  </si>
  <si>
    <t>土中建込</t>
    <phoneticPr fontId="34"/>
  </si>
  <si>
    <t>国道進入口</t>
    <rPh sb="0" eb="2">
      <t>コクドウ</t>
    </rPh>
    <rPh sb="2" eb="4">
      <t>シンニュウ</t>
    </rPh>
    <rPh sb="4" eb="5">
      <t>グチ</t>
    </rPh>
    <phoneticPr fontId="34"/>
  </si>
  <si>
    <t>土　量　計　算　書</t>
    <rPh sb="0" eb="1">
      <t>ド</t>
    </rPh>
    <rPh sb="2" eb="3">
      <t>リョウ</t>
    </rPh>
    <rPh sb="4" eb="5">
      <t>ケイ</t>
    </rPh>
    <rPh sb="6" eb="7">
      <t>サン</t>
    </rPh>
    <rPh sb="8" eb="9">
      <t>ショ</t>
    </rPh>
    <phoneticPr fontId="13"/>
  </si>
  <si>
    <t>仮設土堰堤工</t>
    <rPh sb="0" eb="3">
      <t>カセツド</t>
    </rPh>
    <rPh sb="3" eb="6">
      <t>エンテイコウ</t>
    </rPh>
    <phoneticPr fontId="40"/>
  </si>
  <si>
    <t>床掘</t>
    <rPh sb="0" eb="2">
      <t>トコボリ</t>
    </rPh>
    <phoneticPr fontId="40"/>
  </si>
  <si>
    <t>路体盛土</t>
    <rPh sb="0" eb="2">
      <t>ロタイ</t>
    </rPh>
    <rPh sb="2" eb="4">
      <t>モリド</t>
    </rPh>
    <phoneticPr fontId="34"/>
  </si>
  <si>
    <t>築堤</t>
    <rPh sb="0" eb="2">
      <t>チクテイ</t>
    </rPh>
    <phoneticPr fontId="34"/>
  </si>
  <si>
    <t>切土面</t>
    <rPh sb="0" eb="2">
      <t>キリド</t>
    </rPh>
    <rPh sb="2" eb="3">
      <t>メン</t>
    </rPh>
    <phoneticPr fontId="34"/>
  </si>
  <si>
    <t>沈砂桝設置工</t>
    <rPh sb="0" eb="3">
      <t>チンサマス</t>
    </rPh>
    <rPh sb="3" eb="5">
      <t>セッチ</t>
    </rPh>
    <rPh sb="5" eb="6">
      <t>コウ</t>
    </rPh>
    <phoneticPr fontId="34"/>
  </si>
  <si>
    <t>沈砂桝</t>
    <rPh sb="0" eb="3">
      <t>チンサマス</t>
    </rPh>
    <phoneticPr fontId="34"/>
  </si>
  <si>
    <t>φ1500　L=3.0ｍ</t>
    <phoneticPr fontId="34"/>
  </si>
  <si>
    <t>排水ポンプ設置工</t>
    <rPh sb="0" eb="2">
      <t>ハイスイ</t>
    </rPh>
    <rPh sb="5" eb="7">
      <t>セッチ</t>
    </rPh>
    <rPh sb="7" eb="8">
      <t>コウ</t>
    </rPh>
    <phoneticPr fontId="34"/>
  </si>
  <si>
    <t>KRS811程度
吐出し径　φ150</t>
    <rPh sb="6" eb="8">
      <t>テイド</t>
    </rPh>
    <rPh sb="9" eb="11">
      <t>ハキダ</t>
    </rPh>
    <rPh sb="12" eb="13">
      <t>ケイ</t>
    </rPh>
    <phoneticPr fontId="34"/>
  </si>
  <si>
    <t>土砂流出防止柵工</t>
    <rPh sb="0" eb="2">
      <t>ドシャ</t>
    </rPh>
    <rPh sb="2" eb="4">
      <t>リュウシュツ</t>
    </rPh>
    <rPh sb="4" eb="7">
      <t>ボウシサク</t>
    </rPh>
    <rPh sb="7" eb="8">
      <t>コウ</t>
    </rPh>
    <phoneticPr fontId="34"/>
  </si>
  <si>
    <t>土砂流出防止柵</t>
    <rPh sb="0" eb="4">
      <t>ドシャリュウシュツ</t>
    </rPh>
    <rPh sb="4" eb="7">
      <t>ボウシサク</t>
    </rPh>
    <phoneticPr fontId="34"/>
  </si>
  <si>
    <t>造成地外周</t>
    <rPh sb="0" eb="3">
      <t>ゾウセイチ</t>
    </rPh>
    <rPh sb="3" eb="5">
      <t>ガイシュウ</t>
    </rPh>
    <phoneticPr fontId="34"/>
  </si>
  <si>
    <t>仮設用排水路工</t>
    <rPh sb="0" eb="6">
      <t>カセツヨウハイスイロ</t>
    </rPh>
    <rPh sb="6" eb="7">
      <t>コウ</t>
    </rPh>
    <phoneticPr fontId="34"/>
  </si>
  <si>
    <t>角型U字溝</t>
    <rPh sb="0" eb="2">
      <t>カクガタ</t>
    </rPh>
    <rPh sb="3" eb="4">
      <t>ジ</t>
    </rPh>
    <rPh sb="4" eb="5">
      <t>ミゾ</t>
    </rPh>
    <phoneticPr fontId="34"/>
  </si>
  <si>
    <t>600*600</t>
    <phoneticPr fontId="34"/>
  </si>
  <si>
    <t>床掘</t>
    <rPh sb="0" eb="2">
      <t>トコボリ</t>
    </rPh>
    <phoneticPr fontId="34"/>
  </si>
  <si>
    <t>路体盛土</t>
    <rPh sb="0" eb="4">
      <t>ロタイモリド</t>
    </rPh>
    <phoneticPr fontId="34"/>
  </si>
  <si>
    <t>φ1500　L=3.0ｍ
有孔管</t>
    <rPh sb="13" eb="16">
      <t>ユウコウカン</t>
    </rPh>
    <phoneticPr fontId="34"/>
  </si>
  <si>
    <t>吐出し径　φ150</t>
    <phoneticPr fontId="34"/>
  </si>
  <si>
    <t>KRS811程度</t>
  </si>
  <si>
    <t>土　工　集  計  表</t>
    <rPh sb="0" eb="1">
      <t>ド</t>
    </rPh>
    <rPh sb="2" eb="3">
      <t>コウ</t>
    </rPh>
    <rPh sb="4" eb="5">
      <t>シュウ</t>
    </rPh>
    <phoneticPr fontId="34"/>
  </si>
  <si>
    <t>防　災　工　集  計  表</t>
    <rPh sb="0" eb="1">
      <t>ボウ</t>
    </rPh>
    <rPh sb="2" eb="3">
      <t>サイ</t>
    </rPh>
    <rPh sb="4" eb="5">
      <t>コウ</t>
    </rPh>
    <rPh sb="6" eb="7">
      <t>シュウ</t>
    </rPh>
    <phoneticPr fontId="34"/>
  </si>
  <si>
    <t>構　造　物　撤　去　工　集  計  表</t>
    <rPh sb="0" eb="1">
      <t>カマエ</t>
    </rPh>
    <rPh sb="2" eb="3">
      <t>ヅクリ</t>
    </rPh>
    <rPh sb="4" eb="5">
      <t>モノ</t>
    </rPh>
    <rPh sb="6" eb="7">
      <t>テッ</t>
    </rPh>
    <rPh sb="8" eb="9">
      <t>キョ</t>
    </rPh>
    <rPh sb="10" eb="11">
      <t>コウ</t>
    </rPh>
    <rPh sb="12" eb="13">
      <t>シュウ</t>
    </rPh>
    <phoneticPr fontId="34"/>
  </si>
  <si>
    <t>仮　設　工　集  計  表</t>
    <rPh sb="0" eb="1">
      <t>カリ</t>
    </rPh>
    <rPh sb="2" eb="3">
      <t>セツ</t>
    </rPh>
    <rPh sb="4" eb="5">
      <t>コウ</t>
    </rPh>
    <rPh sb="6" eb="7">
      <t>シュウ</t>
    </rPh>
    <phoneticPr fontId="34"/>
  </si>
  <si>
    <t>敷鉄板計算書</t>
    <rPh sb="0" eb="3">
      <t>シキテッパン</t>
    </rPh>
    <rPh sb="3" eb="6">
      <t>ケイサンショ</t>
    </rPh>
    <phoneticPr fontId="13"/>
  </si>
  <si>
    <t>（ネトロンシート同等品以上）</t>
    <rPh sb="8" eb="11">
      <t>ドウトウヒン</t>
    </rPh>
    <rPh sb="11" eb="13">
      <t>イジョウ</t>
    </rPh>
    <phoneticPr fontId="44"/>
  </si>
  <si>
    <t>18-8-40BB</t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</si>
</sst>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76" formatCode="0.0_);[Red]\(0.0\)"/>
    <numFmt numFmtId="177" formatCode="0.000"/>
    <numFmt numFmtId="178" formatCode="#,##0;\-#,##0;&quot;-&quot;"/>
    <numFmt numFmtId="179" formatCode="###,###"/>
    <numFmt numFmtId="180" formatCode="0\ "/>
    <numFmt numFmtId="181" formatCode="0.0_ "/>
    <numFmt numFmtId="182" formatCode="0.000_ "/>
    <numFmt numFmtId="183" formatCode="0.00_ "/>
    <numFmt numFmtId="184" formatCode="#,##0.0;[Red]\-#,##0.0"/>
    <numFmt numFmtId="185" formatCode="#,##0.00_ ;[Red]\-#,##0.00\ "/>
    <numFmt numFmtId="186" formatCode="0.000_);[Red]\(0.000\)"/>
    <numFmt numFmtId="187" formatCode="0_ "/>
    <numFmt numFmtId="188" formatCode="0.0"/>
    <numFmt numFmtId="189" formatCode="0_);[Red]\(0\)"/>
    <numFmt numFmtId="190" formatCode="0.00_);[Red]\(0.00\)"/>
    <numFmt numFmtId="191" formatCode="0.0\ "/>
    <numFmt numFmtId="192" formatCode="#,##0_ "/>
    <numFmt numFmtId="193" formatCode="0\t"/>
    <numFmt numFmtId="194" formatCode="#,##0.00_ "/>
  </numFmts>
  <fonts count="67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FA 明朝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ゴシック"/>
      <family val="3"/>
      <charset val="128"/>
    </font>
    <font>
      <sz val="16"/>
      <name val="ＭＳ ゴシック"/>
      <family val="3"/>
      <charset val="128"/>
    </font>
    <font>
      <sz val="12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6"/>
      <name val="System"/>
      <charset val="128"/>
    </font>
    <font>
      <sz val="10"/>
      <name val="ＭＳ 明朝"/>
      <family val="1"/>
      <charset val="128"/>
    </font>
    <font>
      <sz val="12"/>
      <name val="System"/>
      <charset val="128"/>
    </font>
    <font>
      <sz val="11"/>
      <color rgb="FFFF0000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b/>
      <sz val="18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20"/>
      <name val="ＭＳ Ｐ明朝"/>
      <family val="1"/>
      <charset val="128"/>
    </font>
    <font>
      <sz val="1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System"/>
      <charset val="128"/>
    </font>
    <font>
      <sz val="14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2"/>
      <name val="Arial"/>
      <family val="2"/>
    </font>
    <font>
      <sz val="10"/>
      <color indexed="8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.5"/>
      <name val="ＭＳ ゴシック"/>
      <family val="3"/>
      <charset val="128"/>
    </font>
    <font>
      <u/>
      <sz val="11.5"/>
      <name val="ＭＳ ゴシック"/>
      <family val="3"/>
      <charset val="128"/>
    </font>
    <font>
      <sz val="10.5"/>
      <name val="ＭＳ 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2"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178" fontId="5" fillId="0" borderId="0" applyFill="0" applyBorder="0" applyAlignment="0"/>
    <xf numFmtId="0" fontId="6" fillId="0" borderId="0">
      <alignment horizontal="left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/>
    <xf numFmtId="4" fontId="6" fillId="0" borderId="0">
      <alignment horizontal="right"/>
    </xf>
    <xf numFmtId="4" fontId="9" fillId="0" borderId="0">
      <alignment horizontal="right"/>
    </xf>
    <xf numFmtId="0" fontId="10" fillId="0" borderId="0">
      <alignment horizontal="left"/>
    </xf>
    <xf numFmtId="179" fontId="17" fillId="0" borderId="0">
      <alignment vertical="center"/>
    </xf>
    <xf numFmtId="0" fontId="11" fillId="0" borderId="0">
      <alignment horizont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0" borderId="3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22" borderId="4" applyNumberFormat="0" applyFont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3" borderId="11" applyNumberFormat="0" applyAlignment="0" applyProtection="0">
      <alignment vertical="center"/>
    </xf>
    <xf numFmtId="0" fontId="14" fillId="0" borderId="0"/>
    <xf numFmtId="0" fontId="30" fillId="0" borderId="0" applyNumberFormat="0" applyFill="0" applyBorder="0" applyAlignment="0" applyProtection="0">
      <alignment vertical="center"/>
    </xf>
    <xf numFmtId="0" fontId="31" fillId="7" borderId="6" applyNumberFormat="0" applyAlignment="0" applyProtection="0">
      <alignment vertical="center"/>
    </xf>
    <xf numFmtId="0" fontId="32" fillId="0" borderId="0"/>
    <xf numFmtId="0" fontId="12" fillId="0" borderId="0"/>
    <xf numFmtId="0" fontId="33" fillId="4" borderId="0" applyNumberFormat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2" fillId="0" borderId="0"/>
    <xf numFmtId="0" fontId="3" fillId="0" borderId="0">
      <alignment vertical="center"/>
    </xf>
    <xf numFmtId="0" fontId="2" fillId="0" borderId="0">
      <alignment vertical="center"/>
    </xf>
    <xf numFmtId="0" fontId="46" fillId="0" borderId="0"/>
    <xf numFmtId="0" fontId="14" fillId="0" borderId="0"/>
    <xf numFmtId="0" fontId="32" fillId="0" borderId="0"/>
    <xf numFmtId="0" fontId="45" fillId="0" borderId="0"/>
    <xf numFmtId="0" fontId="32" fillId="0" borderId="0"/>
    <xf numFmtId="0" fontId="45" fillId="0" borderId="0"/>
    <xf numFmtId="0" fontId="48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2" fillId="0" borderId="0"/>
    <xf numFmtId="0" fontId="61" fillId="0" borderId="0"/>
    <xf numFmtId="0" fontId="32" fillId="0" borderId="0"/>
  </cellStyleXfs>
  <cellXfs count="553">
    <xf numFmtId="0" fontId="0" fillId="0" borderId="0" xfId="0"/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13" xfId="0" applyFont="1" applyBorder="1" applyAlignment="1">
      <alignment vertical="center"/>
    </xf>
    <xf numFmtId="0" fontId="38" fillId="0" borderId="14" xfId="0" applyFont="1" applyBorder="1"/>
    <xf numFmtId="0" fontId="38" fillId="0" borderId="13" xfId="0" applyFont="1" applyBorder="1" applyAlignment="1">
      <alignment vertical="center" textRotation="255"/>
    </xf>
    <xf numFmtId="0" fontId="38" fillId="0" borderId="13" xfId="0" applyFont="1" applyBorder="1"/>
    <xf numFmtId="0" fontId="38" fillId="0" borderId="14" xfId="0" applyFont="1" applyBorder="1" applyAlignment="1">
      <alignment vertical="center"/>
    </xf>
    <xf numFmtId="0" fontId="38" fillId="0" borderId="14" xfId="0" applyFont="1" applyBorder="1" applyAlignment="1">
      <alignment vertical="center" shrinkToFit="1"/>
    </xf>
    <xf numFmtId="0" fontId="38" fillId="0" borderId="17" xfId="0" applyFont="1" applyBorder="1"/>
    <xf numFmtId="0" fontId="38" fillId="0" borderId="14" xfId="0" applyFont="1" applyBorder="1" applyAlignment="1">
      <alignment horizontal="center"/>
    </xf>
    <xf numFmtId="49" fontId="38" fillId="0" borderId="14" xfId="0" applyNumberFormat="1" applyFont="1" applyBorder="1" applyAlignment="1">
      <alignment horizontal="center"/>
    </xf>
    <xf numFmtId="180" fontId="38" fillId="0" borderId="20" xfId="0" applyNumberFormat="1" applyFont="1" applyBorder="1"/>
    <xf numFmtId="0" fontId="38" fillId="0" borderId="14" xfId="0" applyFont="1" applyBorder="1" applyAlignment="1">
      <alignment wrapText="1"/>
    </xf>
    <xf numFmtId="180" fontId="38" fillId="0" borderId="20" xfId="0" applyNumberFormat="1" applyFont="1" applyBorder="1" applyAlignment="1">
      <alignment wrapText="1"/>
    </xf>
    <xf numFmtId="180" fontId="38" fillId="0" borderId="14" xfId="0" applyNumberFormat="1" applyFont="1" applyBorder="1"/>
    <xf numFmtId="181" fontId="38" fillId="0" borderId="16" xfId="0" applyNumberFormat="1" applyFont="1" applyBorder="1"/>
    <xf numFmtId="181" fontId="38" fillId="0" borderId="14" xfId="0" applyNumberFormat="1" applyFont="1" applyBorder="1"/>
    <xf numFmtId="183" fontId="38" fillId="0" borderId="14" xfId="0" applyNumberFormat="1" applyFont="1" applyBorder="1"/>
    <xf numFmtId="187" fontId="38" fillId="0" borderId="15" xfId="0" applyNumberFormat="1" applyFont="1" applyBorder="1"/>
    <xf numFmtId="180" fontId="47" fillId="0" borderId="20" xfId="0" applyNumberFormat="1" applyFont="1" applyBorder="1"/>
    <xf numFmtId="0" fontId="38" fillId="0" borderId="14" xfId="0" applyFont="1" applyBorder="1" applyAlignment="1">
      <alignment horizontal="center" wrapText="1"/>
    </xf>
    <xf numFmtId="0" fontId="38" fillId="0" borderId="14" xfId="0" applyFont="1" applyBorder="1" applyAlignment="1">
      <alignment horizontal="center" vertical="center"/>
    </xf>
    <xf numFmtId="180" fontId="39" fillId="0" borderId="20" xfId="0" applyNumberFormat="1" applyFont="1" applyBorder="1" applyAlignment="1">
      <alignment wrapText="1"/>
    </xf>
    <xf numFmtId="0" fontId="39" fillId="0" borderId="14" xfId="0" applyFont="1" applyBorder="1" applyAlignment="1">
      <alignment wrapText="1" shrinkToFit="1"/>
    </xf>
    <xf numFmtId="0" fontId="38" fillId="0" borderId="18" xfId="0" applyFont="1" applyBorder="1"/>
    <xf numFmtId="0" fontId="38" fillId="0" borderId="0" xfId="0" applyFont="1" applyBorder="1"/>
    <xf numFmtId="0" fontId="38" fillId="0" borderId="51" xfId="0" applyFont="1" applyBorder="1"/>
    <xf numFmtId="0" fontId="38" fillId="0" borderId="52" xfId="0" applyFont="1" applyBorder="1"/>
    <xf numFmtId="0" fontId="38" fillId="0" borderId="52" xfId="0" applyFont="1" applyBorder="1" applyAlignment="1">
      <alignment vertical="center"/>
    </xf>
    <xf numFmtId="0" fontId="38" fillId="0" borderId="52" xfId="0" applyFont="1" applyBorder="1" applyAlignment="1">
      <alignment horizontal="center"/>
    </xf>
    <xf numFmtId="181" fontId="38" fillId="0" borderId="52" xfId="0" applyNumberFormat="1" applyFont="1" applyBorder="1"/>
    <xf numFmtId="180" fontId="38" fillId="0" borderId="52" xfId="0" applyNumberFormat="1" applyFont="1" applyBorder="1"/>
    <xf numFmtId="180" fontId="38" fillId="0" borderId="53" xfId="0" applyNumberFormat="1" applyFont="1" applyBorder="1"/>
    <xf numFmtId="0" fontId="37" fillId="0" borderId="0" xfId="0" applyFont="1" applyBorder="1" applyAlignment="1">
      <alignment horizontal="center"/>
    </xf>
    <xf numFmtId="0" fontId="49" fillId="0" borderId="28" xfId="55" applyFont="1" applyBorder="1" applyAlignment="1"/>
    <xf numFmtId="0" fontId="49" fillId="0" borderId="0" xfId="55" applyFont="1" applyAlignment="1"/>
    <xf numFmtId="183" fontId="49" fillId="0" borderId="0" xfId="55" applyNumberFormat="1" applyFont="1" applyAlignment="1"/>
    <xf numFmtId="0" fontId="49" fillId="0" borderId="0" xfId="55" applyFont="1">
      <alignment vertical="center"/>
    </xf>
    <xf numFmtId="0" fontId="49" fillId="0" borderId="23" xfId="55" applyFont="1" applyBorder="1" applyAlignment="1">
      <alignment horizontal="center" vertical="center"/>
    </xf>
    <xf numFmtId="0" fontId="49" fillId="0" borderId="39" xfId="55" applyFont="1" applyBorder="1" applyAlignment="1">
      <alignment horizontal="center" vertical="center"/>
    </xf>
    <xf numFmtId="0" fontId="49" fillId="0" borderId="40" xfId="55" applyFont="1" applyBorder="1" applyAlignment="1">
      <alignment horizontal="center" vertical="center"/>
    </xf>
    <xf numFmtId="0" fontId="49" fillId="0" borderId="41" xfId="55" applyFont="1" applyBorder="1" applyAlignment="1"/>
    <xf numFmtId="183" fontId="49" fillId="0" borderId="23" xfId="55" applyNumberFormat="1" applyFont="1" applyBorder="1" applyAlignment="1"/>
    <xf numFmtId="181" fontId="49" fillId="0" borderId="23" xfId="55" applyNumberFormat="1" applyFont="1" applyBorder="1" applyAlignment="1"/>
    <xf numFmtId="0" fontId="49" fillId="0" borderId="40" xfId="55" applyFont="1" applyBorder="1" applyAlignment="1"/>
    <xf numFmtId="182" fontId="49" fillId="0" borderId="23" xfId="55" applyNumberFormat="1" applyFont="1" applyBorder="1" applyAlignment="1"/>
    <xf numFmtId="183" fontId="49" fillId="0" borderId="40" xfId="55" applyNumberFormat="1" applyFont="1" applyBorder="1" applyAlignment="1"/>
    <xf numFmtId="183" fontId="49" fillId="0" borderId="25" xfId="55" applyNumberFormat="1" applyFont="1" applyBorder="1" applyAlignment="1"/>
    <xf numFmtId="184" fontId="52" fillId="0" borderId="40" xfId="56" applyNumberFormat="1" applyFont="1" applyBorder="1" applyAlignment="1"/>
    <xf numFmtId="0" fontId="49" fillId="0" borderId="42" xfId="55" applyFont="1" applyBorder="1" applyAlignment="1">
      <alignment horizontal="center"/>
    </xf>
    <xf numFmtId="0" fontId="49" fillId="0" borderId="43" xfId="55" applyFont="1" applyBorder="1" applyAlignment="1"/>
    <xf numFmtId="0" fontId="49" fillId="0" borderId="43" xfId="55" applyFont="1" applyBorder="1" applyAlignment="1">
      <alignment horizontal="center"/>
    </xf>
    <xf numFmtId="185" fontId="53" fillId="0" borderId="44" xfId="56" applyNumberFormat="1" applyFont="1" applyBorder="1" applyAlignment="1"/>
    <xf numFmtId="183" fontId="54" fillId="0" borderId="0" xfId="55" applyNumberFormat="1" applyFont="1" applyAlignment="1">
      <alignment horizontal="center"/>
    </xf>
    <xf numFmtId="0" fontId="46" fillId="0" borderId="0" xfId="60"/>
    <xf numFmtId="0" fontId="42" fillId="0" borderId="45" xfId="57" applyFont="1" applyBorder="1" applyAlignment="1">
      <alignment horizontal="center"/>
    </xf>
    <xf numFmtId="0" fontId="42" fillId="0" borderId="28" xfId="57" applyFont="1" applyBorder="1" applyAlignment="1">
      <alignment horizontal="center"/>
    </xf>
    <xf numFmtId="0" fontId="42" fillId="0" borderId="57" xfId="57" applyFont="1" applyBorder="1" applyAlignment="1">
      <alignment horizontal="center"/>
    </xf>
    <xf numFmtId="188" fontId="42" fillId="0" borderId="58" xfId="57" applyNumberFormat="1" applyFont="1" applyBorder="1"/>
    <xf numFmtId="188" fontId="42" fillId="0" borderId="28" xfId="57" applyNumberFormat="1" applyFont="1" applyBorder="1"/>
    <xf numFmtId="189" fontId="42" fillId="0" borderId="28" xfId="57" applyNumberFormat="1" applyFont="1" applyBorder="1"/>
    <xf numFmtId="189" fontId="42" fillId="0" borderId="57" xfId="57" applyNumberFormat="1" applyFont="1" applyBorder="1"/>
    <xf numFmtId="176" fontId="42" fillId="0" borderId="58" xfId="57" applyNumberFormat="1" applyFont="1" applyBorder="1"/>
    <xf numFmtId="176" fontId="42" fillId="0" borderId="28" xfId="57" applyNumberFormat="1" applyFont="1" applyBorder="1"/>
    <xf numFmtId="176" fontId="42" fillId="0" borderId="28" xfId="57" quotePrefix="1" applyNumberFormat="1" applyFont="1" applyBorder="1"/>
    <xf numFmtId="2" fontId="42" fillId="0" borderId="28" xfId="57" applyNumberFormat="1" applyFont="1" applyBorder="1" applyAlignment="1">
      <alignment horizontal="center"/>
    </xf>
    <xf numFmtId="2" fontId="42" fillId="0" borderId="28" xfId="57" quotePrefix="1" applyNumberFormat="1" applyFont="1" applyBorder="1" applyAlignment="1">
      <alignment horizontal="center"/>
    </xf>
    <xf numFmtId="0" fontId="41" fillId="0" borderId="58" xfId="57" applyFont="1" applyBorder="1" applyAlignment="1">
      <alignment horizontal="center"/>
    </xf>
    <xf numFmtId="0" fontId="42" fillId="0" borderId="28" xfId="64" applyFont="1" applyBorder="1" applyAlignment="1">
      <alignment horizontal="center" vertical="top"/>
    </xf>
    <xf numFmtId="0" fontId="41" fillId="0" borderId="32" xfId="57" applyFont="1" applyBorder="1" applyAlignment="1">
      <alignment horizontal="center"/>
    </xf>
    <xf numFmtId="0" fontId="42" fillId="0" borderId="33" xfId="57" applyFont="1" applyBorder="1" applyAlignment="1">
      <alignment horizontal="center"/>
    </xf>
    <xf numFmtId="0" fontId="42" fillId="0" borderId="0" xfId="57" applyFont="1" applyAlignment="1">
      <alignment horizontal="center"/>
    </xf>
    <xf numFmtId="0" fontId="42" fillId="0" borderId="55" xfId="57" applyFont="1" applyBorder="1" applyAlignment="1">
      <alignment horizontal="center"/>
    </xf>
    <xf numFmtId="188" fontId="42" fillId="0" borderId="54" xfId="57" applyNumberFormat="1" applyFont="1" applyBorder="1"/>
    <xf numFmtId="188" fontId="42" fillId="0" borderId="0" xfId="57" applyNumberFormat="1" applyFont="1"/>
    <xf numFmtId="189" fontId="42" fillId="0" borderId="0" xfId="57" applyNumberFormat="1" applyFont="1"/>
    <xf numFmtId="189" fontId="42" fillId="0" borderId="55" xfId="57" applyNumberFormat="1" applyFont="1" applyBorder="1"/>
    <xf numFmtId="176" fontId="42" fillId="0" borderId="54" xfId="57" applyNumberFormat="1" applyFont="1" applyBorder="1"/>
    <xf numFmtId="176" fontId="42" fillId="0" borderId="0" xfId="57" applyNumberFormat="1" applyFont="1"/>
    <xf numFmtId="176" fontId="42" fillId="0" borderId="0" xfId="57" quotePrefix="1" applyNumberFormat="1" applyFont="1"/>
    <xf numFmtId="2" fontId="42" fillId="0" borderId="0" xfId="57" applyNumberFormat="1" applyFont="1" applyAlignment="1">
      <alignment horizontal="center"/>
    </xf>
    <xf numFmtId="2" fontId="42" fillId="0" borderId="0" xfId="57" quotePrefix="1" applyNumberFormat="1" applyFont="1" applyAlignment="1">
      <alignment horizontal="center"/>
    </xf>
    <xf numFmtId="0" fontId="41" fillId="0" borderId="54" xfId="57" applyFont="1" applyBorder="1" applyAlignment="1">
      <alignment horizontal="center"/>
    </xf>
    <xf numFmtId="0" fontId="41" fillId="0" borderId="59" xfId="57" applyFont="1" applyBorder="1" applyAlignment="1">
      <alignment horizontal="center"/>
    </xf>
    <xf numFmtId="188" fontId="42" fillId="0" borderId="54" xfId="57" applyNumberFormat="1" applyFont="1" applyBorder="1" applyAlignment="1">
      <alignment horizontal="center"/>
    </xf>
    <xf numFmtId="188" fontId="42" fillId="0" borderId="0" xfId="57" applyNumberFormat="1" applyFont="1" applyAlignment="1">
      <alignment horizontal="center"/>
    </xf>
    <xf numFmtId="189" fontId="42" fillId="0" borderId="0" xfId="57" applyNumberFormat="1" applyFont="1" applyAlignment="1">
      <alignment horizontal="right"/>
    </xf>
    <xf numFmtId="189" fontId="42" fillId="0" borderId="55" xfId="57" applyNumberFormat="1" applyFont="1" applyBorder="1" applyAlignment="1">
      <alignment horizontal="right"/>
    </xf>
    <xf numFmtId="176" fontId="42" fillId="0" borderId="54" xfId="57" applyNumberFormat="1" applyFont="1" applyBorder="1" applyAlignment="1">
      <alignment horizontal="right"/>
    </xf>
    <xf numFmtId="176" fontId="42" fillId="0" borderId="0" xfId="57" applyNumberFormat="1" applyFont="1" applyAlignment="1">
      <alignment horizontal="right"/>
    </xf>
    <xf numFmtId="176" fontId="42" fillId="0" borderId="0" xfId="57" quotePrefix="1" applyNumberFormat="1" applyFont="1" applyAlignment="1">
      <alignment horizontal="right"/>
    </xf>
    <xf numFmtId="2" fontId="42" fillId="0" borderId="0" xfId="57" quotePrefix="1" applyNumberFormat="1" applyFont="1" applyAlignment="1">
      <alignment horizontal="left"/>
    </xf>
    <xf numFmtId="0" fontId="42" fillId="0" borderId="0" xfId="57" applyFont="1" applyAlignment="1">
      <alignment horizontal="left"/>
    </xf>
    <xf numFmtId="190" fontId="42" fillId="0" borderId="0" xfId="57" applyNumberFormat="1" applyFont="1"/>
    <xf numFmtId="190" fontId="42" fillId="0" borderId="55" xfId="57" applyNumberFormat="1" applyFont="1" applyBorder="1"/>
    <xf numFmtId="177" fontId="42" fillId="0" borderId="54" xfId="57" applyNumberFormat="1" applyFont="1" applyBorder="1"/>
    <xf numFmtId="177" fontId="42" fillId="0" borderId="0" xfId="57" applyNumberFormat="1" applyFont="1"/>
    <xf numFmtId="182" fontId="42" fillId="0" borderId="0" xfId="57" applyNumberFormat="1" applyFont="1"/>
    <xf numFmtId="188" fontId="42" fillId="0" borderId="54" xfId="60" applyNumberFormat="1" applyFont="1" applyBorder="1" applyAlignment="1">
      <alignment horizontal="center"/>
    </xf>
    <xf numFmtId="188" fontId="42" fillId="0" borderId="0" xfId="60" applyNumberFormat="1" applyFont="1" applyAlignment="1">
      <alignment horizontal="center"/>
    </xf>
    <xf numFmtId="189" fontId="42" fillId="0" borderId="0" xfId="60" applyNumberFormat="1" applyFont="1" applyAlignment="1">
      <alignment horizontal="right"/>
    </xf>
    <xf numFmtId="176" fontId="42" fillId="0" borderId="54" xfId="60" applyNumberFormat="1" applyFont="1" applyBorder="1" applyAlignment="1">
      <alignment horizontal="right"/>
    </xf>
    <xf numFmtId="176" fontId="42" fillId="0" borderId="0" xfId="60" applyNumberFormat="1" applyFont="1" applyAlignment="1">
      <alignment horizontal="right"/>
    </xf>
    <xf numFmtId="0" fontId="42" fillId="0" borderId="0" xfId="60" applyFont="1" applyAlignment="1">
      <alignment horizontal="center"/>
    </xf>
    <xf numFmtId="2" fontId="42" fillId="0" borderId="0" xfId="60" applyNumberFormat="1" applyFont="1" applyAlignment="1">
      <alignment vertical="top"/>
    </xf>
    <xf numFmtId="0" fontId="42" fillId="0" borderId="0" xfId="60" applyFont="1" applyAlignment="1">
      <alignment horizontal="left"/>
    </xf>
    <xf numFmtId="0" fontId="42" fillId="0" borderId="60" xfId="60" applyFont="1" applyBorder="1" applyAlignment="1">
      <alignment horizontal="left" vertical="top"/>
    </xf>
    <xf numFmtId="0" fontId="42" fillId="0" borderId="0" xfId="60" applyFont="1" applyAlignment="1">
      <alignment horizontal="left" vertical="top"/>
    </xf>
    <xf numFmtId="2" fontId="42" fillId="0" borderId="0" xfId="60" applyNumberFormat="1" applyFont="1"/>
    <xf numFmtId="0" fontId="41" fillId="0" borderId="54" xfId="60" applyFont="1" applyBorder="1" applyAlignment="1">
      <alignment horizontal="center"/>
    </xf>
    <xf numFmtId="0" fontId="41" fillId="0" borderId="0" xfId="60" applyFont="1" applyAlignment="1">
      <alignment horizontal="center"/>
    </xf>
    <xf numFmtId="0" fontId="57" fillId="0" borderId="0" xfId="60" applyFont="1" applyAlignment="1">
      <alignment horizontal="center" vertical="top"/>
    </xf>
    <xf numFmtId="188" fontId="42" fillId="0" borderId="54" xfId="60" applyNumberFormat="1" applyFont="1" applyBorder="1"/>
    <xf numFmtId="188" fontId="42" fillId="0" borderId="0" xfId="60" applyNumberFormat="1" applyFont="1"/>
    <xf numFmtId="190" fontId="42" fillId="0" borderId="0" xfId="60" applyNumberFormat="1" applyFont="1"/>
    <xf numFmtId="190" fontId="42" fillId="0" borderId="61" xfId="60" applyNumberFormat="1" applyFont="1" applyBorder="1"/>
    <xf numFmtId="182" fontId="42" fillId="0" borderId="60" xfId="60" applyNumberFormat="1" applyFont="1" applyBorder="1"/>
    <xf numFmtId="182" fontId="42" fillId="0" borderId="0" xfId="60" applyNumberFormat="1" applyFont="1"/>
    <xf numFmtId="0" fontId="41" fillId="0" borderId="0" xfId="57" applyFont="1" applyAlignment="1">
      <alignment horizontal="center"/>
    </xf>
    <xf numFmtId="0" fontId="42" fillId="0" borderId="0" xfId="64" applyFont="1" applyAlignment="1">
      <alignment horizontal="left"/>
    </xf>
    <xf numFmtId="2" fontId="42" fillId="0" borderId="0" xfId="57" quotePrefix="1" applyNumberFormat="1" applyFont="1"/>
    <xf numFmtId="2" fontId="42" fillId="0" borderId="0" xfId="57" quotePrefix="1" applyNumberFormat="1" applyFont="1" applyAlignment="1">
      <alignment vertical="top"/>
    </xf>
    <xf numFmtId="0" fontId="42" fillId="0" borderId="0" xfId="57" applyFont="1" applyAlignment="1">
      <alignment horizontal="left" vertical="top"/>
    </xf>
    <xf numFmtId="0" fontId="57" fillId="0" borderId="0" xfId="57" applyFont="1" applyAlignment="1">
      <alignment horizontal="center" vertical="top"/>
    </xf>
    <xf numFmtId="0" fontId="42" fillId="0" borderId="59" xfId="57" applyFont="1" applyBorder="1"/>
    <xf numFmtId="188" fontId="42" fillId="0" borderId="54" xfId="64" applyNumberFormat="1" applyFont="1" applyBorder="1"/>
    <xf numFmtId="188" fontId="42" fillId="0" borderId="0" xfId="64" applyNumberFormat="1" applyFont="1"/>
    <xf numFmtId="0" fontId="42" fillId="0" borderId="0" xfId="57" applyFont="1" applyAlignment="1">
      <alignment horizontal="center" vertical="center"/>
    </xf>
    <xf numFmtId="2" fontId="42" fillId="0" borderId="0" xfId="57" quotePrefix="1" applyNumberFormat="1" applyFont="1" applyAlignment="1">
      <alignment horizontal="center" vertical="center"/>
    </xf>
    <xf numFmtId="0" fontId="57" fillId="0" borderId="54" xfId="57" applyFont="1" applyBorder="1" applyAlignment="1">
      <alignment vertical="top"/>
    </xf>
    <xf numFmtId="0" fontId="57" fillId="0" borderId="0" xfId="57" applyFont="1" applyAlignment="1">
      <alignment vertical="top"/>
    </xf>
    <xf numFmtId="0" fontId="57" fillId="0" borderId="59" xfId="57" applyFont="1" applyBorder="1" applyAlignment="1">
      <alignment vertical="top"/>
    </xf>
    <xf numFmtId="0" fontId="46" fillId="0" borderId="0" xfId="60" applyAlignment="1">
      <alignment vertical="center"/>
    </xf>
    <xf numFmtId="0" fontId="42" fillId="0" borderId="33" xfId="57" applyFont="1" applyBorder="1" applyAlignment="1">
      <alignment horizontal="center" vertical="center"/>
    </xf>
    <xf numFmtId="0" fontId="42" fillId="0" borderId="55" xfId="57" applyFont="1" applyBorder="1" applyAlignment="1">
      <alignment horizontal="center" vertical="center"/>
    </xf>
    <xf numFmtId="188" fontId="42" fillId="0" borderId="54" xfId="57" applyNumberFormat="1" applyFont="1" applyBorder="1" applyAlignment="1">
      <alignment horizontal="center" vertical="center"/>
    </xf>
    <xf numFmtId="188" fontId="42" fillId="0" borderId="0" xfId="57" applyNumberFormat="1" applyFont="1" applyAlignment="1">
      <alignment horizontal="center" vertical="center"/>
    </xf>
    <xf numFmtId="189" fontId="42" fillId="0" borderId="0" xfId="57" applyNumberFormat="1" applyFont="1" applyAlignment="1">
      <alignment horizontal="right" vertical="center"/>
    </xf>
    <xf numFmtId="189" fontId="42" fillId="0" borderId="55" xfId="57" applyNumberFormat="1" applyFont="1" applyBorder="1" applyAlignment="1">
      <alignment horizontal="right" vertical="center"/>
    </xf>
    <xf numFmtId="176" fontId="42" fillId="0" borderId="54" xfId="57" applyNumberFormat="1" applyFont="1" applyBorder="1" applyAlignment="1">
      <alignment horizontal="right" vertical="center"/>
    </xf>
    <xf numFmtId="176" fontId="42" fillId="0" borderId="0" xfId="57" applyNumberFormat="1" applyFont="1" applyAlignment="1">
      <alignment horizontal="right" vertical="center"/>
    </xf>
    <xf numFmtId="176" fontId="42" fillId="0" borderId="0" xfId="57" quotePrefix="1" applyNumberFormat="1" applyFont="1" applyAlignment="1">
      <alignment horizontal="right" vertical="center"/>
    </xf>
    <xf numFmtId="2" fontId="42" fillId="0" borderId="0" xfId="57" applyNumberFormat="1" applyFont="1" applyAlignment="1">
      <alignment horizontal="center" vertical="center"/>
    </xf>
    <xf numFmtId="0" fontId="41" fillId="0" borderId="54" xfId="57" applyFont="1" applyBorder="1" applyAlignment="1">
      <alignment horizontal="center" vertical="center"/>
    </xf>
    <xf numFmtId="0" fontId="41" fillId="0" borderId="0" xfId="57" applyFont="1" applyAlignment="1">
      <alignment horizontal="center" vertical="center"/>
    </xf>
    <xf numFmtId="0" fontId="57" fillId="0" borderId="0" xfId="57" applyFont="1" applyAlignment="1">
      <alignment horizontal="center" vertical="center"/>
    </xf>
    <xf numFmtId="0" fontId="41" fillId="0" borderId="59" xfId="57" applyFont="1" applyBorder="1" applyAlignment="1">
      <alignment horizontal="center" vertical="center"/>
    </xf>
    <xf numFmtId="188" fontId="42" fillId="0" borderId="54" xfId="57" applyNumberFormat="1" applyFont="1" applyBorder="1" applyAlignment="1">
      <alignment vertical="center"/>
    </xf>
    <xf numFmtId="188" fontId="42" fillId="0" borderId="0" xfId="57" applyNumberFormat="1" applyFont="1" applyAlignment="1">
      <alignment vertical="center"/>
    </xf>
    <xf numFmtId="190" fontId="42" fillId="0" borderId="0" xfId="57" applyNumberFormat="1" applyFont="1" applyAlignment="1">
      <alignment vertical="center"/>
    </xf>
    <xf numFmtId="190" fontId="42" fillId="0" borderId="55" xfId="57" applyNumberFormat="1" applyFont="1" applyBorder="1" applyAlignment="1">
      <alignment vertical="center"/>
    </xf>
    <xf numFmtId="177" fontId="42" fillId="0" borderId="54" xfId="57" applyNumberFormat="1" applyFont="1" applyBorder="1" applyAlignment="1">
      <alignment vertical="center"/>
    </xf>
    <xf numFmtId="177" fontId="42" fillId="0" borderId="0" xfId="57" applyNumberFormat="1" applyFont="1" applyAlignment="1">
      <alignment vertical="center"/>
    </xf>
    <xf numFmtId="182" fontId="42" fillId="0" borderId="0" xfId="57" applyNumberFormat="1" applyFont="1" applyAlignment="1">
      <alignment vertical="center"/>
    </xf>
    <xf numFmtId="2" fontId="42" fillId="0" borderId="0" xfId="57" quotePrefix="1" applyNumberFormat="1" applyFont="1" applyAlignment="1">
      <alignment horizontal="center" vertical="center" wrapText="1"/>
    </xf>
    <xf numFmtId="0" fontId="42" fillId="0" borderId="0" xfId="60" quotePrefix="1" applyFont="1" applyAlignment="1">
      <alignment horizontal="center" vertical="center" wrapText="1"/>
    </xf>
    <xf numFmtId="188" fontId="42" fillId="0" borderId="54" xfId="64" applyNumberFormat="1" applyFont="1" applyBorder="1" applyAlignment="1">
      <alignment vertical="center"/>
    </xf>
    <xf numFmtId="188" fontId="42" fillId="0" borderId="0" xfId="64" applyNumberFormat="1" applyFont="1" applyAlignment="1">
      <alignment vertical="center"/>
    </xf>
    <xf numFmtId="0" fontId="42" fillId="0" borderId="0" xfId="64" applyFont="1" applyAlignment="1">
      <alignment horizontal="center" vertical="center"/>
    </xf>
    <xf numFmtId="0" fontId="42" fillId="0" borderId="37" xfId="57" applyFont="1" applyBorder="1" applyAlignment="1">
      <alignment horizontal="center" vertical="center"/>
    </xf>
    <xf numFmtId="0" fontId="42" fillId="0" borderId="35" xfId="57" applyFont="1" applyBorder="1" applyAlignment="1">
      <alignment horizontal="center" vertical="center"/>
    </xf>
    <xf numFmtId="188" fontId="42" fillId="0" borderId="28" xfId="64" applyNumberFormat="1" applyFont="1" applyBorder="1" applyAlignment="1">
      <alignment horizontal="center"/>
    </xf>
    <xf numFmtId="176" fontId="42" fillId="0" borderId="28" xfId="57" applyNumberFormat="1" applyFont="1" applyBorder="1" applyAlignment="1">
      <alignment horizontal="right"/>
    </xf>
    <xf numFmtId="177" fontId="42" fillId="0" borderId="28" xfId="57" applyNumberFormat="1" applyFont="1" applyBorder="1" applyAlignment="1">
      <alignment horizontal="right"/>
    </xf>
    <xf numFmtId="182" fontId="42" fillId="0" borderId="28" xfId="57" applyNumberFormat="1" applyFont="1" applyBorder="1" applyAlignment="1">
      <alignment horizontal="right"/>
    </xf>
    <xf numFmtId="0" fontId="42" fillId="0" borderId="28" xfId="60" applyFont="1" applyBorder="1" applyAlignment="1">
      <alignment horizontal="right"/>
    </xf>
    <xf numFmtId="0" fontId="42" fillId="0" borderId="28" xfId="57" applyFont="1" applyBorder="1" applyAlignment="1">
      <alignment horizontal="left" vertical="top"/>
    </xf>
    <xf numFmtId="0" fontId="41" fillId="0" borderId="28" xfId="57" applyFont="1" applyBorder="1" applyAlignment="1">
      <alignment horizontal="center"/>
    </xf>
    <xf numFmtId="188" fontId="42" fillId="0" borderId="0" xfId="64" applyNumberFormat="1" applyFont="1" applyAlignment="1">
      <alignment horizontal="center"/>
    </xf>
    <xf numFmtId="177" fontId="42" fillId="0" borderId="0" xfId="57" applyNumberFormat="1" applyFont="1" applyAlignment="1">
      <alignment horizontal="right"/>
    </xf>
    <xf numFmtId="182" fontId="42" fillId="0" borderId="0" xfId="57" applyNumberFormat="1" applyFont="1" applyAlignment="1">
      <alignment horizontal="right"/>
    </xf>
    <xf numFmtId="0" fontId="42" fillId="0" borderId="0" xfId="60" applyFont="1" applyAlignment="1">
      <alignment horizontal="right"/>
    </xf>
    <xf numFmtId="0" fontId="42" fillId="0" borderId="64" xfId="57" applyFont="1" applyBorder="1" applyAlignment="1">
      <alignment horizontal="center"/>
    </xf>
    <xf numFmtId="0" fontId="42" fillId="0" borderId="56" xfId="57" applyFont="1" applyBorder="1" applyAlignment="1">
      <alignment horizontal="center"/>
    </xf>
    <xf numFmtId="188" fontId="42" fillId="0" borderId="56" xfId="64" applyNumberFormat="1" applyFont="1" applyBorder="1" applyAlignment="1">
      <alignment horizontal="center"/>
    </xf>
    <xf numFmtId="176" fontId="42" fillId="0" borderId="56" xfId="57" applyNumberFormat="1" applyFont="1" applyBorder="1" applyAlignment="1">
      <alignment horizontal="right"/>
    </xf>
    <xf numFmtId="177" fontId="42" fillId="0" borderId="56" xfId="57" applyNumberFormat="1" applyFont="1" applyBorder="1" applyAlignment="1">
      <alignment horizontal="right"/>
    </xf>
    <xf numFmtId="182" fontId="42" fillId="0" borderId="56" xfId="57" applyNumberFormat="1" applyFont="1" applyBorder="1" applyAlignment="1">
      <alignment horizontal="right"/>
    </xf>
    <xf numFmtId="0" fontId="42" fillId="0" borderId="56" xfId="60" applyFont="1" applyBorder="1" applyAlignment="1">
      <alignment horizontal="right"/>
    </xf>
    <xf numFmtId="0" fontId="42" fillId="0" borderId="56" xfId="57" applyFont="1" applyBorder="1" applyAlignment="1">
      <alignment horizontal="left" vertical="top"/>
    </xf>
    <xf numFmtId="0" fontId="41" fillId="0" borderId="56" xfId="57" applyFont="1" applyBorder="1" applyAlignment="1">
      <alignment horizontal="center"/>
    </xf>
    <xf numFmtId="0" fontId="42" fillId="0" borderId="56" xfId="64" applyFont="1" applyBorder="1" applyAlignment="1">
      <alignment horizontal="left"/>
    </xf>
    <xf numFmtId="0" fontId="41" fillId="0" borderId="65" xfId="57" applyFont="1" applyBorder="1" applyAlignment="1">
      <alignment horizontal="center"/>
    </xf>
    <xf numFmtId="0" fontId="42" fillId="0" borderId="69" xfId="57" applyFont="1" applyBorder="1" applyAlignment="1">
      <alignment horizontal="center" vertical="center"/>
    </xf>
    <xf numFmtId="0" fontId="42" fillId="0" borderId="70" xfId="57" applyFont="1" applyBorder="1" applyAlignment="1">
      <alignment horizontal="center" vertical="center"/>
    </xf>
    <xf numFmtId="0" fontId="42" fillId="0" borderId="70" xfId="64" applyFont="1" applyBorder="1" applyAlignment="1">
      <alignment horizontal="left"/>
    </xf>
    <xf numFmtId="0" fontId="42" fillId="0" borderId="70" xfId="57" applyFont="1" applyBorder="1" applyAlignment="1">
      <alignment horizontal="left" vertical="center"/>
    </xf>
    <xf numFmtId="0" fontId="42" fillId="0" borderId="71" xfId="57" applyFont="1" applyBorder="1" applyAlignment="1">
      <alignment horizontal="center" vertical="center"/>
    </xf>
    <xf numFmtId="0" fontId="42" fillId="0" borderId="30" xfId="57" applyFont="1" applyBorder="1" applyAlignment="1">
      <alignment horizontal="center"/>
    </xf>
    <xf numFmtId="188" fontId="42" fillId="0" borderId="30" xfId="64" applyNumberFormat="1" applyFont="1" applyBorder="1" applyAlignment="1">
      <alignment horizontal="center"/>
    </xf>
    <xf numFmtId="176" fontId="42" fillId="0" borderId="30" xfId="57" applyNumberFormat="1" applyFont="1" applyBorder="1" applyAlignment="1">
      <alignment horizontal="right"/>
    </xf>
    <xf numFmtId="177" fontId="42" fillId="0" borderId="30" xfId="57" applyNumberFormat="1" applyFont="1" applyBorder="1" applyAlignment="1">
      <alignment horizontal="right"/>
    </xf>
    <xf numFmtId="182" fontId="42" fillId="0" borderId="30" xfId="57" applyNumberFormat="1" applyFont="1" applyBorder="1" applyAlignment="1">
      <alignment horizontal="right"/>
    </xf>
    <xf numFmtId="0" fontId="42" fillId="0" borderId="30" xfId="60" applyFont="1" applyBorder="1" applyAlignment="1">
      <alignment horizontal="right"/>
    </xf>
    <xf numFmtId="0" fontId="42" fillId="0" borderId="30" xfId="57" applyFont="1" applyBorder="1" applyAlignment="1">
      <alignment horizontal="left" vertical="top"/>
    </xf>
    <xf numFmtId="0" fontId="41" fillId="0" borderId="30" xfId="57" applyFont="1" applyBorder="1" applyAlignment="1">
      <alignment horizontal="center"/>
    </xf>
    <xf numFmtId="0" fontId="42" fillId="0" borderId="30" xfId="64" applyFont="1" applyBorder="1" applyAlignment="1">
      <alignment horizontal="left"/>
    </xf>
    <xf numFmtId="0" fontId="42" fillId="0" borderId="0" xfId="60" quotePrefix="1" applyFont="1" applyAlignment="1">
      <alignment vertical="center" wrapText="1"/>
    </xf>
    <xf numFmtId="0" fontId="42" fillId="0" borderId="0" xfId="57" applyFont="1" applyAlignment="1">
      <alignment horizontal="left" vertical="center" wrapText="1"/>
    </xf>
    <xf numFmtId="0" fontId="42" fillId="0" borderId="0" xfId="64" applyFont="1" applyAlignment="1">
      <alignment horizontal="left" vertical="center"/>
    </xf>
    <xf numFmtId="183" fontId="42" fillId="0" borderId="0" xfId="57" applyNumberFormat="1" applyFont="1" applyAlignment="1">
      <alignment vertical="center"/>
    </xf>
    <xf numFmtId="0" fontId="42" fillId="0" borderId="0" xfId="57" applyFont="1" applyAlignment="1">
      <alignment vertical="center"/>
    </xf>
    <xf numFmtId="0" fontId="57" fillId="0" borderId="54" xfId="57" applyFont="1" applyBorder="1" applyAlignment="1">
      <alignment horizontal="center" vertical="center"/>
    </xf>
    <xf numFmtId="0" fontId="57" fillId="0" borderId="59" xfId="57" applyFont="1" applyBorder="1" applyAlignment="1">
      <alignment horizontal="center" vertical="center"/>
    </xf>
    <xf numFmtId="0" fontId="42" fillId="0" borderId="0" xfId="57" applyFont="1" applyAlignment="1">
      <alignment vertical="center" wrapText="1"/>
    </xf>
    <xf numFmtId="0" fontId="42" fillId="0" borderId="0" xfId="57" applyFont="1" applyAlignment="1">
      <alignment horizontal="left" vertical="center"/>
    </xf>
    <xf numFmtId="0" fontId="42" fillId="0" borderId="55" xfId="57" applyFont="1" applyBorder="1" applyAlignment="1">
      <alignment horizontal="left" vertical="center"/>
    </xf>
    <xf numFmtId="0" fontId="42" fillId="0" borderId="0" xfId="60" quotePrefix="1" applyFont="1" applyAlignment="1">
      <alignment horizontal="center" vertical="center"/>
    </xf>
    <xf numFmtId="177" fontId="42" fillId="0" borderId="54" xfId="57" applyNumberFormat="1" applyFont="1" applyBorder="1" applyAlignment="1">
      <alignment horizontal="right" vertical="center"/>
    </xf>
    <xf numFmtId="49" fontId="42" fillId="0" borderId="0" xfId="57" applyNumberFormat="1" applyFont="1" applyAlignment="1">
      <alignment horizontal="center" vertical="center"/>
    </xf>
    <xf numFmtId="0" fontId="42" fillId="0" borderId="0" xfId="57" quotePrefix="1" applyFont="1" applyAlignment="1">
      <alignment vertical="center" wrapText="1"/>
    </xf>
    <xf numFmtId="0" fontId="42" fillId="0" borderId="59" xfId="57" applyFont="1" applyBorder="1" applyAlignment="1">
      <alignment horizontal="center" vertical="center"/>
    </xf>
    <xf numFmtId="0" fontId="42" fillId="0" borderId="0" xfId="64" applyFont="1" applyAlignment="1">
      <alignment vertical="center"/>
    </xf>
    <xf numFmtId="0" fontId="42" fillId="0" borderId="0" xfId="57" quotePrefix="1" applyFont="1" applyAlignment="1">
      <alignment horizontal="left" vertical="center"/>
    </xf>
    <xf numFmtId="0" fontId="42" fillId="0" borderId="0" xfId="57" applyFont="1" applyAlignment="1">
      <alignment horizontal="right" vertical="center"/>
    </xf>
    <xf numFmtId="0" fontId="42" fillId="0" borderId="59" xfId="57" applyFont="1" applyBorder="1" applyAlignment="1">
      <alignment horizontal="left" vertical="center"/>
    </xf>
    <xf numFmtId="0" fontId="42" fillId="0" borderId="72" xfId="57" applyFont="1" applyBorder="1" applyAlignment="1">
      <alignment horizontal="center" vertical="center"/>
    </xf>
    <xf numFmtId="0" fontId="42" fillId="0" borderId="24" xfId="57" applyFont="1" applyBorder="1" applyAlignment="1">
      <alignment horizontal="center" vertical="center"/>
    </xf>
    <xf numFmtId="188" fontId="42" fillId="0" borderId="0" xfId="57" applyNumberFormat="1" applyFont="1" applyAlignment="1">
      <alignment horizontal="right"/>
    </xf>
    <xf numFmtId="2" fontId="42" fillId="0" borderId="0" xfId="57" applyNumberFormat="1" applyFont="1" applyAlignment="1">
      <alignment horizontal="right"/>
    </xf>
    <xf numFmtId="2" fontId="42" fillId="0" borderId="0" xfId="57" applyNumberFormat="1" applyFont="1" applyAlignment="1">
      <alignment horizontal="left"/>
    </xf>
    <xf numFmtId="0" fontId="42" fillId="0" borderId="59" xfId="57" applyFont="1" applyBorder="1" applyAlignment="1">
      <alignment horizontal="center"/>
    </xf>
    <xf numFmtId="0" fontId="43" fillId="0" borderId="0" xfId="60" applyFont="1" applyAlignment="1">
      <alignment horizontal="center"/>
    </xf>
    <xf numFmtId="0" fontId="43" fillId="0" borderId="0" xfId="60" applyFont="1"/>
    <xf numFmtId="0" fontId="42" fillId="0" borderId="0" xfId="57" applyFont="1" applyAlignment="1">
      <alignment horizontal="right"/>
    </xf>
    <xf numFmtId="0" fontId="42" fillId="0" borderId="0" xfId="64" applyFont="1" applyAlignment="1">
      <alignment horizontal="left" vertical="top"/>
    </xf>
    <xf numFmtId="186" fontId="42" fillId="0" borderId="0" xfId="57" applyNumberFormat="1" applyFont="1" applyAlignment="1">
      <alignment horizontal="right"/>
    </xf>
    <xf numFmtId="187" fontId="42" fillId="0" borderId="0" xfId="57" applyNumberFormat="1" applyFont="1" applyAlignment="1">
      <alignment horizontal="right"/>
    </xf>
    <xf numFmtId="0" fontId="42" fillId="0" borderId="0" xfId="57" quotePrefix="1" applyFont="1" applyAlignment="1">
      <alignment horizontal="left"/>
    </xf>
    <xf numFmtId="1" fontId="42" fillId="0" borderId="0" xfId="57" applyNumberFormat="1" applyFont="1" applyAlignment="1">
      <alignment horizontal="right"/>
    </xf>
    <xf numFmtId="181" fontId="42" fillId="0" borderId="0" xfId="57" applyNumberFormat="1" applyFont="1" applyAlignment="1">
      <alignment horizontal="right"/>
    </xf>
    <xf numFmtId="0" fontId="42" fillId="0" borderId="0" xfId="64" quotePrefix="1" applyFont="1" applyAlignment="1">
      <alignment horizontal="left"/>
    </xf>
    <xf numFmtId="0" fontId="42" fillId="0" borderId="56" xfId="57" applyFont="1" applyBorder="1" applyAlignment="1">
      <alignment horizontal="right"/>
    </xf>
    <xf numFmtId="0" fontId="42" fillId="0" borderId="66" xfId="57" applyFont="1" applyBorder="1" applyAlignment="1">
      <alignment horizontal="center" vertical="center"/>
    </xf>
    <xf numFmtId="0" fontId="42" fillId="0" borderId="67" xfId="57" applyFont="1" applyBorder="1" applyAlignment="1">
      <alignment horizontal="center" vertical="center"/>
    </xf>
    <xf numFmtId="0" fontId="46" fillId="0" borderId="0" xfId="60" applyFill="1"/>
    <xf numFmtId="191" fontId="38" fillId="0" borderId="14" xfId="0" applyNumberFormat="1" applyFont="1" applyBorder="1"/>
    <xf numFmtId="188" fontId="42" fillId="0" borderId="0" xfId="64" applyNumberFormat="1" applyFont="1" applyAlignment="1"/>
    <xf numFmtId="188" fontId="42" fillId="0" borderId="0" xfId="57" applyNumberFormat="1" applyFont="1" applyAlignment="1"/>
    <xf numFmtId="0" fontId="42" fillId="0" borderId="0" xfId="57" applyFont="1" applyAlignment="1"/>
    <xf numFmtId="0" fontId="42" fillId="0" borderId="46" xfId="62" applyFont="1" applyFill="1" applyBorder="1" applyAlignment="1">
      <alignment vertical="center"/>
    </xf>
    <xf numFmtId="0" fontId="42" fillId="0" borderId="56" xfId="62" applyFont="1" applyFill="1" applyBorder="1" applyAlignment="1">
      <alignment vertical="center"/>
    </xf>
    <xf numFmtId="0" fontId="42" fillId="0" borderId="47" xfId="62" applyFont="1" applyFill="1" applyBorder="1" applyAlignment="1">
      <alignment vertical="center"/>
    </xf>
    <xf numFmtId="0" fontId="42" fillId="0" borderId="0" xfId="62" applyFont="1" applyFill="1" applyAlignment="1">
      <alignment vertical="center"/>
    </xf>
    <xf numFmtId="0" fontId="42" fillId="0" borderId="55" xfId="62" applyFont="1" applyFill="1" applyBorder="1" applyAlignment="1">
      <alignment vertical="center"/>
    </xf>
    <xf numFmtId="0" fontId="42" fillId="0" borderId="54" xfId="62" applyFont="1" applyFill="1" applyBorder="1" applyAlignment="1">
      <alignment vertical="center"/>
    </xf>
    <xf numFmtId="0" fontId="55" fillId="0" borderId="55" xfId="62" applyFont="1" applyFill="1" applyBorder="1" applyAlignment="1">
      <alignment horizontal="center" vertical="center"/>
    </xf>
    <xf numFmtId="0" fontId="55" fillId="0" borderId="0" xfId="62" applyFont="1" applyFill="1" applyAlignment="1">
      <alignment horizontal="center" vertical="center"/>
    </xf>
    <xf numFmtId="0" fontId="55" fillId="0" borderId="54" xfId="62" applyFont="1" applyFill="1" applyBorder="1" applyAlignment="1">
      <alignment horizontal="center" vertical="center"/>
    </xf>
    <xf numFmtId="0" fontId="56" fillId="0" borderId="55" xfId="62" applyFont="1" applyFill="1" applyBorder="1" applyAlignment="1">
      <alignment horizontal="center" vertical="center"/>
    </xf>
    <xf numFmtId="0" fontId="56" fillId="0" borderId="0" xfId="62" applyFont="1" applyFill="1" applyAlignment="1">
      <alignment horizontal="center" vertical="center"/>
    </xf>
    <xf numFmtId="0" fontId="56" fillId="0" borderId="54" xfId="62" applyFont="1" applyFill="1" applyBorder="1" applyAlignment="1">
      <alignment horizontal="center" vertical="center"/>
    </xf>
    <xf numFmtId="0" fontId="55" fillId="0" borderId="0" xfId="62" quotePrefix="1" applyFont="1" applyFill="1" applyAlignment="1">
      <alignment horizontal="center" vertical="center"/>
    </xf>
    <xf numFmtId="0" fontId="55" fillId="0" borderId="54" xfId="62" quotePrefix="1" applyFont="1" applyFill="1" applyBorder="1" applyAlignment="1">
      <alignment horizontal="center" vertical="center"/>
    </xf>
    <xf numFmtId="0" fontId="55" fillId="0" borderId="0" xfId="62" applyFont="1" applyFill="1" applyAlignment="1">
      <alignment vertical="center"/>
    </xf>
    <xf numFmtId="0" fontId="42" fillId="0" borderId="48" xfId="62" applyFont="1" applyFill="1" applyBorder="1" applyAlignment="1">
      <alignment vertical="center"/>
    </xf>
    <xf numFmtId="0" fontId="42" fillId="0" borderId="12" xfId="62" applyFont="1" applyFill="1" applyBorder="1" applyAlignment="1">
      <alignment vertical="center"/>
    </xf>
    <xf numFmtId="0" fontId="42" fillId="0" borderId="39" xfId="62" applyFont="1" applyFill="1" applyBorder="1" applyAlignment="1">
      <alignment vertical="center"/>
    </xf>
    <xf numFmtId="0" fontId="42" fillId="0" borderId="0" xfId="62" applyFont="1" applyFill="1" applyBorder="1" applyAlignment="1">
      <alignment vertical="center"/>
    </xf>
    <xf numFmtId="0" fontId="55" fillId="0" borderId="0" xfId="62" applyFont="1" applyFill="1" applyBorder="1" applyAlignment="1">
      <alignment horizontal="center" vertical="center"/>
    </xf>
    <xf numFmtId="0" fontId="56" fillId="0" borderId="0" xfId="62" applyFont="1" applyFill="1" applyBorder="1" applyAlignment="1">
      <alignment horizontal="center" vertical="center"/>
    </xf>
    <xf numFmtId="0" fontId="55" fillId="0" borderId="0" xfId="62" quotePrefix="1" applyFont="1" applyFill="1" applyBorder="1" applyAlignment="1">
      <alignment horizontal="center" vertical="center"/>
    </xf>
    <xf numFmtId="0" fontId="55" fillId="0" borderId="0" xfId="62" applyFont="1" applyFill="1" applyBorder="1" applyAlignment="1">
      <alignment vertical="center"/>
    </xf>
    <xf numFmtId="0" fontId="56" fillId="0" borderId="0" xfId="62" applyFont="1" applyFill="1" applyBorder="1" applyAlignment="1">
      <alignment vertical="center"/>
    </xf>
    <xf numFmtId="0" fontId="56" fillId="0" borderId="0" xfId="62" applyFont="1" applyFill="1" applyAlignment="1">
      <alignment vertical="center"/>
    </xf>
    <xf numFmtId="0" fontId="48" fillId="0" borderId="0" xfId="66">
      <alignment vertical="center"/>
    </xf>
    <xf numFmtId="0" fontId="48" fillId="0" borderId="39" xfId="66" applyBorder="1" applyAlignment="1">
      <alignment horizontal="center" vertical="center" wrapText="1"/>
    </xf>
    <xf numFmtId="0" fontId="48" fillId="0" borderId="27" xfId="66" applyBorder="1" applyAlignment="1">
      <alignment horizontal="center" vertical="center" wrapText="1"/>
    </xf>
    <xf numFmtId="0" fontId="48" fillId="0" borderId="39" xfId="66" applyBorder="1" applyAlignment="1">
      <alignment horizontal="left" vertical="center" wrapText="1"/>
    </xf>
    <xf numFmtId="192" fontId="48" fillId="0" borderId="39" xfId="66" applyNumberFormat="1" applyBorder="1">
      <alignment vertical="center"/>
    </xf>
    <xf numFmtId="49" fontId="48" fillId="0" borderId="39" xfId="66" applyNumberFormat="1" applyBorder="1" applyAlignment="1">
      <alignment horizontal="center" vertical="center" wrapText="1"/>
    </xf>
    <xf numFmtId="49" fontId="48" fillId="0" borderId="39" xfId="66" applyNumberFormat="1" applyBorder="1" applyAlignment="1">
      <alignment horizontal="left" vertical="center" wrapText="1"/>
    </xf>
    <xf numFmtId="49" fontId="48" fillId="0" borderId="27" xfId="66" applyNumberFormat="1" applyBorder="1" applyAlignment="1">
      <alignment horizontal="left" vertical="center" wrapText="1"/>
    </xf>
    <xf numFmtId="0" fontId="48" fillId="0" borderId="23" xfId="66" applyBorder="1">
      <alignment vertical="center"/>
    </xf>
    <xf numFmtId="192" fontId="48" fillId="0" borderId="23" xfId="66" applyNumberFormat="1" applyBorder="1">
      <alignment vertical="center"/>
    </xf>
    <xf numFmtId="0" fontId="48" fillId="0" borderId="23" xfId="66" applyBorder="1" applyAlignment="1">
      <alignment horizontal="center" vertical="center" wrapText="1"/>
    </xf>
    <xf numFmtId="0" fontId="48" fillId="0" borderId="23" xfId="66" applyBorder="1" applyAlignment="1">
      <alignment vertical="center" wrapText="1"/>
    </xf>
    <xf numFmtId="49" fontId="48" fillId="0" borderId="39" xfId="66" applyNumberFormat="1" applyBorder="1" applyAlignment="1">
      <alignment horizontal="left" vertical="center" wrapText="1" shrinkToFit="1"/>
    </xf>
    <xf numFmtId="0" fontId="48" fillId="0" borderId="0" xfId="66" applyAlignment="1">
      <alignment horizontal="right" vertical="center"/>
    </xf>
    <xf numFmtId="0" fontId="48" fillId="0" borderId="0" xfId="66" applyAlignment="1">
      <alignment horizontal="center" vertical="center"/>
    </xf>
    <xf numFmtId="38" fontId="48" fillId="0" borderId="23" xfId="67" applyFont="1" applyBorder="1" applyAlignment="1">
      <alignment horizontal="right" vertical="center"/>
    </xf>
    <xf numFmtId="49" fontId="48" fillId="0" borderId="23" xfId="66" applyNumberFormat="1" applyBorder="1" applyAlignment="1">
      <alignment horizontal="right" vertical="center"/>
    </xf>
    <xf numFmtId="56" fontId="48" fillId="0" borderId="23" xfId="66" applyNumberFormat="1" applyBorder="1">
      <alignment vertical="center"/>
    </xf>
    <xf numFmtId="0" fontId="48" fillId="0" borderId="23" xfId="66" applyBorder="1" applyAlignment="1">
      <alignment horizontal="center" vertical="center"/>
    </xf>
    <xf numFmtId="193" fontId="48" fillId="0" borderId="39" xfId="66" applyNumberFormat="1" applyBorder="1" applyAlignment="1">
      <alignment horizontal="center" vertical="center" shrinkToFit="1"/>
    </xf>
    <xf numFmtId="49" fontId="48" fillId="0" borderId="39" xfId="66" applyNumberFormat="1" applyBorder="1" applyAlignment="1">
      <alignment horizontal="center" vertical="center"/>
    </xf>
    <xf numFmtId="49" fontId="48" fillId="0" borderId="27" xfId="66" applyNumberFormat="1" applyBorder="1" applyAlignment="1">
      <alignment horizontal="center" vertical="center" wrapText="1"/>
    </xf>
    <xf numFmtId="0" fontId="60" fillId="0" borderId="0" xfId="68" applyFont="1">
      <alignment vertical="center"/>
    </xf>
    <xf numFmtId="0" fontId="35" fillId="24" borderId="74" xfId="69" applyFont="1" applyFill="1" applyBorder="1"/>
    <xf numFmtId="190" fontId="62" fillId="24" borderId="28" xfId="70" applyNumberFormat="1" applyFont="1" applyFill="1" applyBorder="1" applyAlignment="1">
      <alignment horizontal="center"/>
    </xf>
    <xf numFmtId="177" fontId="62" fillId="24" borderId="28" xfId="70" applyNumberFormat="1" applyFont="1" applyFill="1" applyBorder="1" applyAlignment="1">
      <alignment horizontal="center"/>
    </xf>
    <xf numFmtId="188" fontId="62" fillId="24" borderId="28" xfId="70" applyNumberFormat="1" applyFont="1" applyFill="1" applyBorder="1" applyAlignment="1">
      <alignment horizontal="center"/>
    </xf>
    <xf numFmtId="188" fontId="62" fillId="24" borderId="28" xfId="70" applyNumberFormat="1" applyFont="1" applyFill="1" applyBorder="1" applyAlignment="1">
      <alignment horizontal="left"/>
    </xf>
    <xf numFmtId="177" fontId="62" fillId="24" borderId="74" xfId="70" applyNumberFormat="1" applyFont="1" applyFill="1" applyBorder="1" applyAlignment="1">
      <alignment horizontal="center" shrinkToFit="1"/>
    </xf>
    <xf numFmtId="0" fontId="35" fillId="24" borderId="32" xfId="69" applyFont="1" applyFill="1" applyBorder="1" applyAlignment="1">
      <alignment horizontal="left" shrinkToFit="1"/>
    </xf>
    <xf numFmtId="0" fontId="35" fillId="24" borderId="75" xfId="69" applyFont="1" applyFill="1" applyBorder="1" applyAlignment="1">
      <alignment horizontal="center" vertical="center"/>
    </xf>
    <xf numFmtId="181" fontId="62" fillId="24" borderId="54" xfId="71" applyNumberFormat="1" applyFont="1" applyFill="1" applyBorder="1" applyAlignment="1">
      <alignment horizontal="center" vertical="center"/>
    </xf>
    <xf numFmtId="177" fontId="62" fillId="24" borderId="75" xfId="70" applyNumberFormat="1" applyFont="1" applyFill="1" applyBorder="1" applyAlignment="1">
      <alignment horizontal="center" shrinkToFit="1"/>
    </xf>
    <xf numFmtId="0" fontId="35" fillId="24" borderId="59" xfId="69" applyFont="1" applyFill="1" applyBorder="1" applyAlignment="1">
      <alignment horizontal="center" shrinkToFit="1"/>
    </xf>
    <xf numFmtId="190" fontId="62" fillId="24" borderId="54" xfId="70" applyNumberFormat="1" applyFont="1" applyFill="1" applyBorder="1" applyAlignment="1">
      <alignment horizontal="center" vertical="center"/>
    </xf>
    <xf numFmtId="177" fontId="62" fillId="24" borderId="55" xfId="71" applyNumberFormat="1" applyFont="1" applyFill="1" applyBorder="1" applyAlignment="1">
      <alignment horizontal="center" vertical="center"/>
    </xf>
    <xf numFmtId="0" fontId="35" fillId="24" borderId="59" xfId="69" applyFont="1" applyFill="1" applyBorder="1" applyAlignment="1">
      <alignment horizontal="center" vertical="center" shrinkToFit="1"/>
    </xf>
    <xf numFmtId="0" fontId="35" fillId="24" borderId="75" xfId="69" applyFont="1" applyFill="1" applyBorder="1"/>
    <xf numFmtId="0" fontId="35" fillId="24" borderId="59" xfId="69" applyFont="1" applyFill="1" applyBorder="1" applyAlignment="1">
      <alignment horizontal="left" shrinkToFit="1"/>
    </xf>
    <xf numFmtId="0" fontId="35" fillId="24" borderId="76" xfId="69" applyFont="1" applyFill="1" applyBorder="1"/>
    <xf numFmtId="188" fontId="35" fillId="24" borderId="77" xfId="69" applyNumberFormat="1" applyFont="1" applyFill="1" applyBorder="1" applyAlignment="1">
      <alignment horizontal="center" vertical="center"/>
    </xf>
    <xf numFmtId="0" fontId="35" fillId="24" borderId="75" xfId="69" applyFont="1" applyFill="1" applyBorder="1" applyAlignment="1">
      <alignment horizontal="center"/>
    </xf>
    <xf numFmtId="0" fontId="35" fillId="24" borderId="77" xfId="69" applyFont="1" applyFill="1" applyBorder="1"/>
    <xf numFmtId="0" fontId="35" fillId="24" borderId="78" xfId="69" applyFont="1" applyFill="1" applyBorder="1"/>
    <xf numFmtId="0" fontId="35" fillId="24" borderId="27" xfId="69" applyFont="1" applyFill="1" applyBorder="1"/>
    <xf numFmtId="190" fontId="62" fillId="24" borderId="12" xfId="70" applyNumberFormat="1" applyFont="1" applyFill="1" applyBorder="1" applyAlignment="1">
      <alignment horizontal="center"/>
    </xf>
    <xf numFmtId="177" fontId="62" fillId="24" borderId="12" xfId="70" applyNumberFormat="1" applyFont="1" applyFill="1" applyBorder="1" applyAlignment="1">
      <alignment horizontal="center"/>
    </xf>
    <xf numFmtId="188" fontId="62" fillId="24" borderId="12" xfId="70" applyNumberFormat="1" applyFont="1" applyFill="1" applyBorder="1" applyAlignment="1">
      <alignment horizontal="center"/>
    </xf>
    <xf numFmtId="188" fontId="62" fillId="24" borderId="12" xfId="70" applyNumberFormat="1" applyFont="1" applyFill="1" applyBorder="1" applyAlignment="1">
      <alignment horizontal="left" vertical="center"/>
    </xf>
    <xf numFmtId="0" fontId="35" fillId="24" borderId="27" xfId="69" applyFont="1" applyFill="1" applyBorder="1" applyAlignment="1">
      <alignment horizontal="center" shrinkToFit="1"/>
    </xf>
    <xf numFmtId="0" fontId="35" fillId="24" borderId="79" xfId="69" applyFont="1" applyFill="1" applyBorder="1" applyAlignment="1">
      <alignment horizontal="left" shrinkToFit="1"/>
    </xf>
    <xf numFmtId="188" fontId="35" fillId="24" borderId="77" xfId="69" applyNumberFormat="1" applyFont="1" applyFill="1" applyBorder="1" applyAlignment="1">
      <alignment horizontal="center"/>
    </xf>
    <xf numFmtId="0" fontId="35" fillId="24" borderId="75" xfId="69" applyFont="1" applyFill="1" applyBorder="1" applyAlignment="1">
      <alignment horizontal="center" shrinkToFit="1"/>
    </xf>
    <xf numFmtId="0" fontId="35" fillId="24" borderId="80" xfId="69" applyFont="1" applyFill="1" applyBorder="1" applyAlignment="1">
      <alignment horizontal="center" vertical="center"/>
    </xf>
    <xf numFmtId="0" fontId="35" fillId="24" borderId="77" xfId="69" applyFont="1" applyFill="1" applyBorder="1" applyAlignment="1">
      <alignment vertical="center"/>
    </xf>
    <xf numFmtId="0" fontId="35" fillId="24" borderId="75" xfId="69" applyFont="1" applyFill="1" applyBorder="1" applyAlignment="1">
      <alignment vertical="center"/>
    </xf>
    <xf numFmtId="188" fontId="62" fillId="24" borderId="54" xfId="71" applyNumberFormat="1" applyFont="1" applyFill="1" applyBorder="1" applyAlignment="1">
      <alignment horizontal="center"/>
    </xf>
    <xf numFmtId="0" fontId="63" fillId="0" borderId="80" xfId="68" applyFont="1" applyBorder="1" applyAlignment="1">
      <alignment horizontal="left" vertical="center"/>
    </xf>
    <xf numFmtId="188" fontId="35" fillId="24" borderId="78" xfId="69" applyNumberFormat="1" applyFont="1" applyFill="1" applyBorder="1" applyAlignment="1">
      <alignment vertical="center"/>
    </xf>
    <xf numFmtId="183" fontId="62" fillId="24" borderId="39" xfId="71" applyNumberFormat="1" applyFont="1" applyFill="1" applyBorder="1" applyAlignment="1">
      <alignment horizontal="center" vertical="center"/>
    </xf>
    <xf numFmtId="177" fontId="62" fillId="24" borderId="12" xfId="71" applyNumberFormat="1" applyFont="1" applyFill="1" applyBorder="1" applyAlignment="1">
      <alignment horizontal="center" vertical="center"/>
    </xf>
    <xf numFmtId="188" fontId="62" fillId="24" borderId="12" xfId="70" applyNumberFormat="1" applyFont="1" applyFill="1" applyBorder="1" applyAlignment="1">
      <alignment horizontal="center" vertical="center"/>
    </xf>
    <xf numFmtId="177" fontId="62" fillId="24" borderId="81" xfId="70" applyNumberFormat="1" applyFont="1" applyFill="1" applyBorder="1" applyAlignment="1">
      <alignment horizontal="right" vertical="center"/>
    </xf>
    <xf numFmtId="0" fontId="35" fillId="24" borderId="38" xfId="69" applyFont="1" applyFill="1" applyBorder="1" applyAlignment="1">
      <alignment horizontal="center" vertical="center"/>
    </xf>
    <xf numFmtId="183" fontId="62" fillId="24" borderId="54" xfId="71" applyNumberFormat="1" applyFont="1" applyFill="1" applyBorder="1" applyAlignment="1">
      <alignment horizontal="center" vertical="center"/>
    </xf>
    <xf numFmtId="0" fontId="35" fillId="24" borderId="55" xfId="69" applyFont="1" applyFill="1" applyBorder="1" applyAlignment="1">
      <alignment horizontal="center" vertical="center" shrinkToFit="1"/>
    </xf>
    <xf numFmtId="188" fontId="35" fillId="24" borderId="77" xfId="69" applyNumberFormat="1" applyFont="1" applyFill="1" applyBorder="1" applyAlignment="1">
      <alignment vertical="center"/>
    </xf>
    <xf numFmtId="177" fontId="62" fillId="24" borderId="82" xfId="71" applyNumberFormat="1" applyFont="1" applyFill="1" applyBorder="1" applyAlignment="1">
      <alignment horizontal="right" vertical="center"/>
    </xf>
    <xf numFmtId="0" fontId="63" fillId="0" borderId="80" xfId="68" applyFont="1" applyBorder="1" applyAlignment="1">
      <alignment horizontal="left" vertical="center" shrinkToFit="1"/>
    </xf>
    <xf numFmtId="0" fontId="35" fillId="24" borderId="83" xfId="69" applyFont="1" applyFill="1" applyBorder="1"/>
    <xf numFmtId="188" fontId="62" fillId="24" borderId="12" xfId="70" applyNumberFormat="1" applyFont="1" applyFill="1" applyBorder="1" applyAlignment="1">
      <alignment horizontal="left"/>
    </xf>
    <xf numFmtId="177" fontId="62" fillId="24" borderId="83" xfId="70" applyNumberFormat="1" applyFont="1" applyFill="1" applyBorder="1" applyAlignment="1">
      <alignment horizontal="center" shrinkToFit="1"/>
    </xf>
    <xf numFmtId="0" fontId="35" fillId="24" borderId="79" xfId="69" applyFont="1" applyFill="1" applyBorder="1" applyAlignment="1">
      <alignment horizontal="center" vertical="center" shrinkToFit="1"/>
    </xf>
    <xf numFmtId="0" fontId="35" fillId="24" borderId="59" xfId="69" applyFont="1" applyFill="1" applyBorder="1" applyAlignment="1">
      <alignment horizontal="left" vertical="center" shrinkToFit="1"/>
    </xf>
    <xf numFmtId="194" fontId="62" fillId="24" borderId="54" xfId="71" applyNumberFormat="1" applyFont="1" applyFill="1" applyBorder="1" applyAlignment="1">
      <alignment horizontal="center"/>
    </xf>
    <xf numFmtId="177" fontId="62" fillId="24" borderId="55" xfId="71" applyNumberFormat="1" applyFont="1" applyFill="1" applyBorder="1" applyAlignment="1">
      <alignment horizontal="right" vertical="center"/>
    </xf>
    <xf numFmtId="188" fontId="62" fillId="24" borderId="54" xfId="71" applyNumberFormat="1" applyFont="1" applyFill="1" applyBorder="1" applyAlignment="1">
      <alignment horizontal="center" vertical="center"/>
    </xf>
    <xf numFmtId="188" fontId="35" fillId="24" borderId="84" xfId="69" applyNumberFormat="1" applyFont="1" applyFill="1" applyBorder="1" applyAlignment="1">
      <alignment horizontal="center" vertical="center"/>
    </xf>
    <xf numFmtId="0" fontId="35" fillId="24" borderId="83" xfId="69" applyFont="1" applyFill="1" applyBorder="1" applyAlignment="1">
      <alignment horizontal="center" vertical="center"/>
    </xf>
    <xf numFmtId="183" fontId="62" fillId="24" borderId="12" xfId="71" applyNumberFormat="1" applyFont="1" applyFill="1" applyBorder="1" applyAlignment="1">
      <alignment horizontal="center" vertical="center"/>
    </xf>
    <xf numFmtId="188" fontId="62" fillId="24" borderId="12" xfId="71" applyNumberFormat="1" applyFont="1" applyFill="1" applyBorder="1" applyAlignment="1">
      <alignment horizontal="center" vertical="center"/>
    </xf>
    <xf numFmtId="2" fontId="62" fillId="24" borderId="12" xfId="71" applyNumberFormat="1" applyFont="1" applyFill="1" applyBorder="1" applyAlignment="1">
      <alignment horizontal="center" vertical="center"/>
    </xf>
    <xf numFmtId="177" fontId="62" fillId="24" borderId="12" xfId="71" applyNumberFormat="1" applyFont="1" applyFill="1" applyBorder="1" applyAlignment="1">
      <alignment horizontal="center"/>
    </xf>
    <xf numFmtId="2" fontId="62" fillId="24" borderId="12" xfId="71" applyNumberFormat="1" applyFont="1" applyFill="1" applyBorder="1" applyAlignment="1">
      <alignment horizontal="center"/>
    </xf>
    <xf numFmtId="177" fontId="62" fillId="24" borderId="12" xfId="71" applyNumberFormat="1" applyFont="1" applyFill="1" applyBorder="1" applyAlignment="1">
      <alignment horizontal="right" vertical="center"/>
    </xf>
    <xf numFmtId="0" fontId="35" fillId="24" borderId="83" xfId="69" applyFont="1" applyFill="1" applyBorder="1" applyAlignment="1">
      <alignment horizontal="center" shrinkToFit="1"/>
    </xf>
    <xf numFmtId="177" fontId="62" fillId="24" borderId="79" xfId="70" applyNumberFormat="1" applyFont="1" applyFill="1" applyBorder="1" applyAlignment="1">
      <alignment horizontal="center" vertical="center" shrinkToFit="1"/>
    </xf>
    <xf numFmtId="177" fontId="62" fillId="24" borderId="55" xfId="71" applyNumberFormat="1" applyFont="1" applyFill="1" applyBorder="1" applyAlignment="1">
      <alignment horizontal="left" vertical="center"/>
    </xf>
    <xf numFmtId="177" fontId="62" fillId="24" borderId="59" xfId="70" applyNumberFormat="1" applyFont="1" applyFill="1" applyBorder="1" applyAlignment="1">
      <alignment horizontal="center" vertical="center" shrinkToFit="1"/>
    </xf>
    <xf numFmtId="188" fontId="35" fillId="24" borderId="85" xfId="69" applyNumberFormat="1" applyFont="1" applyFill="1" applyBorder="1" applyAlignment="1">
      <alignment horizontal="center" vertical="center"/>
    </xf>
    <xf numFmtId="0" fontId="35" fillId="24" borderId="26" xfId="69" applyFont="1" applyFill="1" applyBorder="1" applyAlignment="1">
      <alignment horizontal="center" vertical="center"/>
    </xf>
    <xf numFmtId="188" fontId="62" fillId="24" borderId="47" xfId="71" applyNumberFormat="1" applyFont="1" applyFill="1" applyBorder="1" applyAlignment="1">
      <alignment horizontal="center" vertical="center"/>
    </xf>
    <xf numFmtId="177" fontId="62" fillId="24" borderId="56" xfId="71" applyNumberFormat="1" applyFont="1" applyFill="1" applyBorder="1" applyAlignment="1">
      <alignment horizontal="center" vertical="center"/>
    </xf>
    <xf numFmtId="188" fontId="62" fillId="24" borderId="56" xfId="71" applyNumberFormat="1" applyFont="1" applyFill="1" applyBorder="1" applyAlignment="1">
      <alignment horizontal="center" vertical="center"/>
    </xf>
    <xf numFmtId="188" fontId="62" fillId="24" borderId="56" xfId="71" applyNumberFormat="1" applyFont="1" applyFill="1" applyBorder="1" applyAlignment="1">
      <alignment horizontal="center"/>
    </xf>
    <xf numFmtId="177" fontId="62" fillId="24" borderId="56" xfId="71" applyNumberFormat="1" applyFont="1" applyFill="1" applyBorder="1" applyAlignment="1">
      <alignment horizontal="center"/>
    </xf>
    <xf numFmtId="177" fontId="62" fillId="24" borderId="86" xfId="70" applyNumberFormat="1" applyFont="1" applyFill="1" applyBorder="1" applyAlignment="1">
      <alignment horizontal="left" vertical="center" shrinkToFit="1"/>
    </xf>
    <xf numFmtId="188" fontId="35" fillId="24" borderId="78" xfId="69" applyNumberFormat="1" applyFont="1" applyFill="1" applyBorder="1" applyAlignment="1">
      <alignment horizontal="center" vertical="center"/>
    </xf>
    <xf numFmtId="188" fontId="62" fillId="24" borderId="39" xfId="71" applyNumberFormat="1" applyFont="1" applyFill="1" applyBorder="1" applyAlignment="1">
      <alignment horizontal="center" vertical="center"/>
    </xf>
    <xf numFmtId="176" fontId="62" fillId="24" borderId="12" xfId="71" applyNumberFormat="1" applyFont="1" applyFill="1" applyBorder="1" applyAlignment="1">
      <alignment horizontal="center"/>
    </xf>
    <xf numFmtId="188" fontId="62" fillId="24" borderId="12" xfId="71" applyNumberFormat="1" applyFont="1" applyFill="1" applyBorder="1" applyAlignment="1">
      <alignment horizontal="center"/>
    </xf>
    <xf numFmtId="177" fontId="62" fillId="24" borderId="48" xfId="71" applyNumberFormat="1" applyFont="1" applyFill="1" applyBorder="1" applyAlignment="1">
      <alignment horizontal="left"/>
    </xf>
    <xf numFmtId="0" fontId="35" fillId="24" borderId="38" xfId="69" applyFont="1" applyFill="1" applyBorder="1"/>
    <xf numFmtId="1" fontId="35" fillId="24" borderId="77" xfId="69" applyNumberFormat="1" applyFont="1" applyFill="1" applyBorder="1" applyAlignment="1">
      <alignment horizontal="center"/>
    </xf>
    <xf numFmtId="0" fontId="35" fillId="24" borderId="80" xfId="69" applyFont="1" applyFill="1" applyBorder="1" applyAlignment="1">
      <alignment horizontal="center"/>
    </xf>
    <xf numFmtId="0" fontId="35" fillId="24" borderId="85" xfId="69" applyFont="1" applyFill="1" applyBorder="1" applyAlignment="1">
      <alignment vertical="center"/>
    </xf>
    <xf numFmtId="0" fontId="35" fillId="24" borderId="26" xfId="69" applyFont="1" applyFill="1" applyBorder="1"/>
    <xf numFmtId="177" fontId="62" fillId="24" borderId="87" xfId="71" applyNumberFormat="1" applyFont="1" applyFill="1" applyBorder="1" applyAlignment="1">
      <alignment horizontal="right"/>
    </xf>
    <xf numFmtId="0" fontId="60" fillId="0" borderId="59" xfId="68" applyFont="1" applyBorder="1">
      <alignment vertical="center"/>
    </xf>
    <xf numFmtId="0" fontId="35" fillId="24" borderId="88" xfId="69" applyFont="1" applyFill="1" applyBorder="1"/>
    <xf numFmtId="188" fontId="62" fillId="24" borderId="47" xfId="71" applyNumberFormat="1" applyFont="1" applyFill="1" applyBorder="1" applyAlignment="1">
      <alignment horizontal="center"/>
    </xf>
    <xf numFmtId="177" fontId="62" fillId="24" borderId="46" xfId="71" applyNumberFormat="1" applyFont="1" applyFill="1" applyBorder="1" applyAlignment="1">
      <alignment horizontal="right"/>
    </xf>
    <xf numFmtId="177" fontId="62" fillId="24" borderId="86" xfId="70" applyNumberFormat="1" applyFont="1" applyFill="1" applyBorder="1" applyAlignment="1">
      <alignment horizontal="left" shrinkToFit="1"/>
    </xf>
    <xf numFmtId="0" fontId="35" fillId="24" borderId="89" xfId="69" applyFont="1" applyFill="1" applyBorder="1" applyAlignment="1">
      <alignment horizontal="center" vertical="center"/>
    </xf>
    <xf numFmtId="0" fontId="35" fillId="24" borderId="90" xfId="69" applyFont="1" applyFill="1" applyBorder="1" applyAlignment="1">
      <alignment horizontal="center" vertical="center"/>
    </xf>
    <xf numFmtId="0" fontId="35" fillId="24" borderId="90" xfId="69" applyFont="1" applyFill="1" applyBorder="1" applyAlignment="1">
      <alignment horizontal="center" vertical="center" shrinkToFit="1"/>
    </xf>
    <xf numFmtId="0" fontId="35" fillId="24" borderId="91" xfId="69" applyFont="1" applyFill="1" applyBorder="1" applyAlignment="1">
      <alignment horizontal="center" vertical="center"/>
    </xf>
    <xf numFmtId="0" fontId="64" fillId="24" borderId="28" xfId="69" applyFont="1" applyFill="1" applyBorder="1"/>
    <xf numFmtId="0" fontId="64" fillId="24" borderId="28" xfId="69" applyFont="1" applyFill="1" applyBorder="1" applyAlignment="1">
      <alignment horizontal="center" vertical="center"/>
    </xf>
    <xf numFmtId="0" fontId="64" fillId="24" borderId="32" xfId="69" applyFont="1" applyFill="1" applyBorder="1"/>
    <xf numFmtId="0" fontId="66" fillId="24" borderId="31" xfId="69" applyFont="1" applyFill="1" applyBorder="1"/>
    <xf numFmtId="0" fontId="66" fillId="24" borderId="30" xfId="69" applyFont="1" applyFill="1" applyBorder="1"/>
    <xf numFmtId="0" fontId="66" fillId="24" borderId="29" xfId="69" applyFont="1" applyFill="1" applyBorder="1"/>
    <xf numFmtId="177" fontId="62" fillId="24" borderId="0" xfId="70" applyNumberFormat="1" applyFont="1" applyFill="1" applyBorder="1" applyAlignment="1">
      <alignment horizontal="center"/>
    </xf>
    <xf numFmtId="188" fontId="62" fillId="24" borderId="0" xfId="70" applyNumberFormat="1" applyFont="1" applyFill="1" applyBorder="1" applyAlignment="1">
      <alignment horizontal="left"/>
    </xf>
    <xf numFmtId="188" fontId="62" fillId="24" borderId="0" xfId="70" applyNumberFormat="1" applyFont="1" applyFill="1" applyBorder="1" applyAlignment="1">
      <alignment horizontal="center"/>
    </xf>
    <xf numFmtId="190" fontId="62" fillId="24" borderId="0" xfId="70" applyNumberFormat="1" applyFont="1" applyFill="1" applyBorder="1" applyAlignment="1">
      <alignment horizontal="center"/>
    </xf>
    <xf numFmtId="177" fontId="62" fillId="24" borderId="26" xfId="70" applyNumberFormat="1" applyFont="1" applyFill="1" applyBorder="1" applyAlignment="1">
      <alignment horizontal="center" shrinkToFit="1"/>
    </xf>
    <xf numFmtId="177" fontId="62" fillId="24" borderId="56" xfId="70" applyNumberFormat="1" applyFont="1" applyFill="1" applyBorder="1" applyAlignment="1">
      <alignment horizontal="center"/>
    </xf>
    <xf numFmtId="188" fontId="62" fillId="24" borderId="56" xfId="70" applyNumberFormat="1" applyFont="1" applyFill="1" applyBorder="1" applyAlignment="1">
      <alignment horizontal="center"/>
    </xf>
    <xf numFmtId="190" fontId="62" fillId="24" borderId="56" xfId="70" applyNumberFormat="1" applyFont="1" applyFill="1" applyBorder="1" applyAlignment="1">
      <alignment horizontal="center"/>
    </xf>
    <xf numFmtId="177" fontId="62" fillId="24" borderId="0" xfId="71" applyNumberFormat="1" applyFont="1" applyFill="1" applyBorder="1" applyAlignment="1">
      <alignment horizontal="center" vertical="center"/>
    </xf>
    <xf numFmtId="0" fontId="35" fillId="24" borderId="48" xfId="69" applyFont="1" applyFill="1" applyBorder="1" applyAlignment="1">
      <alignment horizontal="center" vertical="center" shrinkToFit="1"/>
    </xf>
    <xf numFmtId="188" fontId="62" fillId="24" borderId="0" xfId="71" applyNumberFormat="1" applyFont="1" applyFill="1" applyBorder="1" applyAlignment="1">
      <alignment horizontal="center"/>
    </xf>
    <xf numFmtId="177" fontId="62" fillId="24" borderId="0" xfId="71" applyNumberFormat="1" applyFont="1" applyFill="1" applyBorder="1" applyAlignment="1">
      <alignment horizontal="center"/>
    </xf>
    <xf numFmtId="2" fontId="62" fillId="24" borderId="0" xfId="71" applyNumberFormat="1" applyFont="1" applyFill="1" applyBorder="1" applyAlignment="1">
      <alignment horizontal="center"/>
    </xf>
    <xf numFmtId="187" fontId="62" fillId="24" borderId="0" xfId="71" applyNumberFormat="1" applyFont="1" applyFill="1" applyBorder="1" applyAlignment="1">
      <alignment horizontal="center"/>
    </xf>
    <xf numFmtId="0" fontId="35" fillId="24" borderId="26" xfId="69" applyFont="1" applyFill="1" applyBorder="1" applyAlignment="1">
      <alignment horizontal="center" shrinkToFit="1"/>
    </xf>
    <xf numFmtId="2" fontId="62" fillId="24" borderId="0" xfId="71" applyNumberFormat="1" applyFont="1" applyFill="1" applyBorder="1" applyAlignment="1">
      <alignment horizontal="center" vertical="center"/>
    </xf>
    <xf numFmtId="188" fontId="62" fillId="24" borderId="0" xfId="71" applyNumberFormat="1" applyFont="1" applyFill="1" applyBorder="1" applyAlignment="1">
      <alignment horizontal="center" vertical="center"/>
    </xf>
    <xf numFmtId="183" fontId="62" fillId="24" borderId="0" xfId="71" applyNumberFormat="1" applyFont="1" applyFill="1" applyBorder="1" applyAlignment="1">
      <alignment horizontal="center" vertical="center"/>
    </xf>
    <xf numFmtId="190" fontId="62" fillId="24" borderId="0" xfId="71" applyNumberFormat="1" applyFont="1" applyFill="1" applyBorder="1" applyAlignment="1">
      <alignment horizontal="center"/>
    </xf>
    <xf numFmtId="194" fontId="62" fillId="24" borderId="0" xfId="71" applyNumberFormat="1" applyFont="1" applyFill="1" applyBorder="1" applyAlignment="1">
      <alignment horizontal="center" vertical="center"/>
    </xf>
    <xf numFmtId="177" fontId="62" fillId="24" borderId="0" xfId="70" applyNumberFormat="1" applyFont="1" applyFill="1" applyBorder="1" applyAlignment="1">
      <alignment vertical="center"/>
    </xf>
    <xf numFmtId="177" fontId="62" fillId="24" borderId="0" xfId="71" applyNumberFormat="1" applyFont="1" applyFill="1" applyBorder="1" applyAlignment="1">
      <alignment vertical="center"/>
    </xf>
    <xf numFmtId="177" fontId="62" fillId="24" borderId="0" xfId="70" applyNumberFormat="1" applyFont="1" applyFill="1" applyBorder="1" applyAlignment="1">
      <alignment horizontal="center" vertical="center"/>
    </xf>
    <xf numFmtId="2" fontId="62" fillId="24" borderId="0" xfId="70" applyNumberFormat="1" applyFont="1" applyFill="1" applyBorder="1" applyAlignment="1">
      <alignment horizontal="center" vertical="center"/>
    </xf>
    <xf numFmtId="183" fontId="62" fillId="24" borderId="0" xfId="70" applyNumberFormat="1" applyFont="1" applyFill="1" applyBorder="1" applyAlignment="1">
      <alignment horizontal="center" vertical="center"/>
    </xf>
    <xf numFmtId="188" fontId="62" fillId="24" borderId="0" xfId="70" applyNumberFormat="1" applyFont="1" applyFill="1" applyBorder="1" applyAlignment="1">
      <alignment horizontal="center" vertical="center"/>
    </xf>
    <xf numFmtId="190" fontId="62" fillId="24" borderId="0" xfId="70" applyNumberFormat="1" applyFont="1" applyFill="1" applyBorder="1" applyAlignment="1">
      <alignment horizontal="center" vertical="center"/>
    </xf>
    <xf numFmtId="0" fontId="35" fillId="24" borderId="65" xfId="69" applyFont="1" applyFill="1" applyBorder="1" applyAlignment="1">
      <alignment horizontal="left" vertical="center" shrinkToFit="1"/>
    </xf>
    <xf numFmtId="0" fontId="35" fillId="24" borderId="85" xfId="69" applyFont="1" applyFill="1" applyBorder="1"/>
    <xf numFmtId="0" fontId="35" fillId="24" borderId="65" xfId="69" applyFont="1" applyFill="1" applyBorder="1" applyAlignment="1">
      <alignment horizontal="left" shrinkToFit="1"/>
    </xf>
    <xf numFmtId="187" fontId="38" fillId="0" borderId="16" xfId="0" applyNumberFormat="1" applyFont="1" applyBorder="1"/>
    <xf numFmtId="0" fontId="48" fillId="0" borderId="39" xfId="66" applyBorder="1" applyAlignment="1">
      <alignment vertical="center" wrapText="1"/>
    </xf>
    <xf numFmtId="0" fontId="48" fillId="0" borderId="39" xfId="66" applyBorder="1" applyAlignment="1">
      <alignment horizontal="center" vertical="center" shrinkToFit="1"/>
    </xf>
    <xf numFmtId="0" fontId="51" fillId="0" borderId="92" xfId="55" applyFont="1" applyBorder="1" applyAlignment="1">
      <alignment horizontal="center" vertical="center"/>
    </xf>
    <xf numFmtId="0" fontId="48" fillId="0" borderId="27" xfId="66" applyBorder="1" applyAlignment="1">
      <alignment vertical="center" wrapText="1"/>
    </xf>
    <xf numFmtId="49" fontId="48" fillId="0" borderId="39" xfId="66" applyNumberFormat="1" applyBorder="1" applyAlignment="1">
      <alignment horizontal="left" vertical="center" shrinkToFit="1"/>
    </xf>
    <xf numFmtId="188" fontId="48" fillId="0" borderId="23" xfId="66" applyNumberFormat="1" applyBorder="1" applyAlignment="1">
      <alignment horizontal="right" vertical="center"/>
    </xf>
    <xf numFmtId="0" fontId="48" fillId="0" borderId="39" xfId="66" applyNumberFormat="1" applyBorder="1">
      <alignment vertical="center"/>
    </xf>
    <xf numFmtId="0" fontId="48" fillId="0" borderId="39" xfId="66" applyNumberFormat="1" applyBorder="1" applyAlignment="1">
      <alignment vertical="center" wrapText="1"/>
    </xf>
    <xf numFmtId="0" fontId="48" fillId="0" borderId="39" xfId="66" applyNumberFormat="1" applyBorder="1" applyAlignment="1">
      <alignment horizontal="center" vertical="center" wrapText="1"/>
    </xf>
    <xf numFmtId="0" fontId="48" fillId="0" borderId="23" xfId="66" applyNumberFormat="1" applyBorder="1">
      <alignment vertical="center"/>
    </xf>
    <xf numFmtId="188" fontId="48" fillId="0" borderId="39" xfId="66" applyNumberFormat="1" applyBorder="1">
      <alignment vertical="center"/>
    </xf>
    <xf numFmtId="187" fontId="38" fillId="0" borderId="14" xfId="0" applyNumberFormat="1" applyFont="1" applyBorder="1"/>
    <xf numFmtId="0" fontId="39" fillId="0" borderId="14" xfId="0" applyFont="1" applyBorder="1" applyAlignment="1">
      <alignment horizontal="center"/>
    </xf>
    <xf numFmtId="0" fontId="42" fillId="0" borderId="55" xfId="57" applyFont="1" applyBorder="1" applyAlignment="1">
      <alignment horizontal="center" vertical="center"/>
    </xf>
    <xf numFmtId="0" fontId="42" fillId="0" borderId="0" xfId="57" applyFont="1" applyAlignment="1">
      <alignment horizontal="center" vertical="center"/>
    </xf>
    <xf numFmtId="0" fontId="42" fillId="0" borderId="33" xfId="57" applyFont="1" applyBorder="1" applyAlignment="1">
      <alignment horizontal="center" vertical="center"/>
    </xf>
    <xf numFmtId="188" fontId="42" fillId="0" borderId="0" xfId="57" applyNumberFormat="1" applyFont="1" applyAlignment="1">
      <alignment horizontal="center" vertical="center"/>
    </xf>
    <xf numFmtId="188" fontId="42" fillId="0" borderId="54" xfId="57" applyNumberFormat="1" applyFont="1" applyBorder="1" applyAlignment="1">
      <alignment horizontal="center" vertical="center"/>
    </xf>
    <xf numFmtId="189" fontId="42" fillId="0" borderId="55" xfId="57" applyNumberFormat="1" applyFont="1" applyBorder="1" applyAlignment="1">
      <alignment horizontal="right" vertical="center"/>
    </xf>
    <xf numFmtId="189" fontId="42" fillId="0" borderId="0" xfId="57" applyNumberFormat="1" applyFont="1" applyAlignment="1">
      <alignment horizontal="right" vertical="center"/>
    </xf>
    <xf numFmtId="176" fontId="42" fillId="0" borderId="0" xfId="57" applyNumberFormat="1" applyFont="1" applyAlignment="1">
      <alignment horizontal="right" vertical="center"/>
    </xf>
    <xf numFmtId="0" fontId="42" fillId="0" borderId="0" xfId="57" applyFont="1" applyAlignment="1">
      <alignment horizontal="left" vertical="center" wrapText="1"/>
    </xf>
    <xf numFmtId="0" fontId="41" fillId="0" borderId="59" xfId="57" applyFont="1" applyBorder="1" applyAlignment="1">
      <alignment horizontal="center" vertical="center"/>
    </xf>
    <xf numFmtId="0" fontId="41" fillId="0" borderId="0" xfId="57" applyFont="1" applyAlignment="1">
      <alignment horizontal="center" vertical="center"/>
    </xf>
    <xf numFmtId="0" fontId="41" fillId="0" borderId="54" xfId="57" applyFont="1" applyBorder="1" applyAlignment="1">
      <alignment horizontal="center" vertical="center"/>
    </xf>
    <xf numFmtId="0" fontId="42" fillId="0" borderId="59" xfId="64" applyFont="1" applyBorder="1" applyAlignment="1">
      <alignment vertical="center" shrinkToFit="1"/>
    </xf>
    <xf numFmtId="0" fontId="42" fillId="0" borderId="0" xfId="64" applyFont="1" applyAlignment="1">
      <alignment vertical="center" shrinkToFit="1"/>
    </xf>
    <xf numFmtId="0" fontId="42" fillId="0" borderId="54" xfId="64" applyFont="1" applyBorder="1" applyAlignment="1">
      <alignment vertical="center" shrinkToFit="1"/>
    </xf>
    <xf numFmtId="182" fontId="42" fillId="0" borderId="54" xfId="57" applyNumberFormat="1" applyFont="1" applyBorder="1" applyAlignment="1">
      <alignment vertical="center"/>
    </xf>
    <xf numFmtId="2" fontId="42" fillId="0" borderId="0" xfId="60" quotePrefix="1" applyNumberFormat="1" applyFont="1" applyAlignment="1">
      <alignment vertical="center" wrapText="1"/>
    </xf>
    <xf numFmtId="0" fontId="41" fillId="0" borderId="0" xfId="57" applyFont="1" applyAlignment="1">
      <alignment vertical="center"/>
    </xf>
    <xf numFmtId="0" fontId="58" fillId="0" borderId="0" xfId="60" applyFont="1" applyAlignment="1">
      <alignment vertical="center"/>
    </xf>
    <xf numFmtId="0" fontId="55" fillId="0" borderId="0" xfId="62" applyFont="1" applyFill="1" applyAlignment="1">
      <alignment horizontal="distributed" vertical="center"/>
    </xf>
    <xf numFmtId="0" fontId="38" fillId="0" borderId="49" xfId="0" applyFont="1" applyBorder="1" applyAlignment="1">
      <alignment horizontal="center" vertical="center"/>
    </xf>
    <xf numFmtId="0" fontId="38" fillId="0" borderId="5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/>
    </xf>
    <xf numFmtId="0" fontId="38" fillId="0" borderId="21" xfId="0" applyFont="1" applyBorder="1" applyAlignment="1">
      <alignment horizontal="center" vertical="center"/>
    </xf>
    <xf numFmtId="0" fontId="38" fillId="0" borderId="20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49" fontId="59" fillId="0" borderId="24" xfId="66" applyNumberFormat="1" applyFont="1" applyBorder="1" applyAlignment="1">
      <alignment horizontal="center" vertical="center"/>
    </xf>
    <xf numFmtId="0" fontId="48" fillId="0" borderId="2" xfId="66" applyBorder="1" applyAlignment="1">
      <alignment horizontal="center" vertical="center"/>
    </xf>
    <xf numFmtId="0" fontId="48" fillId="0" borderId="25" xfId="66" applyBorder="1" applyAlignment="1">
      <alignment horizontal="center" vertical="center"/>
    </xf>
    <xf numFmtId="0" fontId="49" fillId="0" borderId="34" xfId="55" applyFont="1" applyBorder="1" applyAlignment="1">
      <alignment horizontal="center" vertical="center"/>
    </xf>
    <xf numFmtId="0" fontId="49" fillId="0" borderId="38" xfId="55" applyFont="1" applyBorder="1" applyAlignment="1">
      <alignment horizontal="center" vertical="center"/>
    </xf>
    <xf numFmtId="0" fontId="51" fillId="0" borderId="35" xfId="55" applyFont="1" applyBorder="1" applyAlignment="1">
      <alignment horizontal="center" vertical="center"/>
    </xf>
    <xf numFmtId="0" fontId="49" fillId="0" borderId="36" xfId="55" applyFont="1" applyBorder="1" applyAlignment="1">
      <alignment horizontal="center" vertical="center"/>
    </xf>
    <xf numFmtId="0" fontId="49" fillId="0" borderId="37" xfId="55" applyFont="1" applyBorder="1" applyAlignment="1">
      <alignment horizontal="center" vertical="center"/>
    </xf>
    <xf numFmtId="0" fontId="50" fillId="0" borderId="29" xfId="55" applyFont="1" applyBorder="1" applyAlignment="1">
      <alignment horizontal="center" vertical="center"/>
    </xf>
    <xf numFmtId="0" fontId="50" fillId="0" borderId="30" xfId="55" applyFont="1" applyBorder="1" applyAlignment="1">
      <alignment horizontal="center" vertical="center"/>
    </xf>
    <xf numFmtId="0" fontId="50" fillId="0" borderId="31" xfId="55" applyFont="1" applyBorder="1" applyAlignment="1">
      <alignment horizontal="center" vertical="center"/>
    </xf>
    <xf numFmtId="0" fontId="50" fillId="0" borderId="32" xfId="55" applyFont="1" applyBorder="1" applyAlignment="1">
      <alignment horizontal="center" vertical="center"/>
    </xf>
    <xf numFmtId="0" fontId="50" fillId="0" borderId="28" xfId="55" applyFont="1" applyBorder="1" applyAlignment="1">
      <alignment horizontal="center" vertical="center"/>
    </xf>
    <xf numFmtId="0" fontId="50" fillId="0" borderId="45" xfId="55" applyFont="1" applyBorder="1" applyAlignment="1">
      <alignment horizontal="center" vertical="center"/>
    </xf>
    <xf numFmtId="0" fontId="35" fillId="24" borderId="75" xfId="69" applyFont="1" applyFill="1" applyBorder="1" applyAlignment="1">
      <alignment horizontal="center" vertical="center"/>
    </xf>
    <xf numFmtId="0" fontId="35" fillId="24" borderId="27" xfId="69" applyFont="1" applyFill="1" applyBorder="1" applyAlignment="1">
      <alignment horizontal="center" vertical="center"/>
    </xf>
    <xf numFmtId="0" fontId="36" fillId="24" borderId="59" xfId="69" applyFont="1" applyFill="1" applyBorder="1" applyAlignment="1">
      <alignment horizontal="center"/>
    </xf>
    <xf numFmtId="0" fontId="36" fillId="24" borderId="0" xfId="69" applyFont="1" applyFill="1" applyAlignment="1">
      <alignment horizontal="center"/>
    </xf>
    <xf numFmtId="0" fontId="36" fillId="24" borderId="33" xfId="69" applyFont="1" applyFill="1" applyBorder="1" applyAlignment="1">
      <alignment horizontal="center"/>
    </xf>
    <xf numFmtId="0" fontId="65" fillId="24" borderId="28" xfId="69" applyFont="1" applyFill="1" applyBorder="1" applyAlignment="1">
      <alignment horizontal="center" vertical="center"/>
    </xf>
    <xf numFmtId="0" fontId="64" fillId="24" borderId="28" xfId="69" applyFont="1" applyFill="1" applyBorder="1" applyAlignment="1">
      <alignment horizontal="center" vertical="center"/>
    </xf>
    <xf numFmtId="0" fontId="64" fillId="24" borderId="45" xfId="69" applyFont="1" applyFill="1" applyBorder="1" applyAlignment="1">
      <alignment horizontal="center" vertical="center"/>
    </xf>
    <xf numFmtId="0" fontId="35" fillId="24" borderId="70" xfId="69" applyFont="1" applyFill="1" applyBorder="1" applyAlignment="1">
      <alignment horizontal="center" vertical="center"/>
    </xf>
    <xf numFmtId="188" fontId="62" fillId="24" borderId="56" xfId="71" applyNumberFormat="1" applyFont="1" applyFill="1" applyBorder="1" applyAlignment="1">
      <alignment horizontal="center"/>
    </xf>
    <xf numFmtId="0" fontId="55" fillId="0" borderId="0" xfId="62" applyFont="1" applyFill="1" applyBorder="1" applyAlignment="1">
      <alignment horizontal="distributed" vertical="center"/>
    </xf>
    <xf numFmtId="0" fontId="42" fillId="0" borderId="59" xfId="64" applyFont="1" applyBorder="1" applyAlignment="1">
      <alignment horizontal="center" shrinkToFit="1"/>
    </xf>
    <xf numFmtId="0" fontId="42" fillId="0" borderId="0" xfId="64" applyFont="1" applyAlignment="1">
      <alignment horizontal="center" shrinkToFit="1"/>
    </xf>
    <xf numFmtId="0" fontId="42" fillId="0" borderId="54" xfId="64" applyFont="1" applyBorder="1" applyAlignment="1">
      <alignment horizontal="center" shrinkToFit="1"/>
    </xf>
    <xf numFmtId="0" fontId="42" fillId="0" borderId="0" xfId="57" applyFont="1" applyAlignment="1">
      <alignment horizontal="left" vertical="center"/>
    </xf>
    <xf numFmtId="0" fontId="46" fillId="0" borderId="0" xfId="60" applyAlignment="1">
      <alignment horizontal="left" vertical="center"/>
    </xf>
    <xf numFmtId="2" fontId="42" fillId="0" borderId="0" xfId="60" quotePrefix="1" applyNumberFormat="1" applyFont="1" applyAlignment="1">
      <alignment horizontal="center" vertical="center" wrapText="1"/>
    </xf>
    <xf numFmtId="0" fontId="41" fillId="0" borderId="0" xfId="57" applyFont="1" applyAlignment="1">
      <alignment horizontal="left" vertical="center"/>
    </xf>
    <xf numFmtId="0" fontId="58" fillId="0" borderId="0" xfId="60" applyFont="1" applyAlignment="1">
      <alignment horizontal="left" vertical="center"/>
    </xf>
    <xf numFmtId="182" fontId="42" fillId="0" borderId="0" xfId="57" applyNumberFormat="1" applyFont="1" applyAlignment="1">
      <alignment horizontal="right" vertical="center"/>
    </xf>
    <xf numFmtId="182" fontId="42" fillId="0" borderId="54" xfId="57" applyNumberFormat="1" applyFont="1" applyBorder="1" applyAlignment="1">
      <alignment horizontal="right" vertical="center"/>
    </xf>
    <xf numFmtId="190" fontId="42" fillId="0" borderId="55" xfId="57" applyNumberFormat="1" applyFont="1" applyBorder="1" applyAlignment="1">
      <alignment horizontal="right" vertical="center"/>
    </xf>
    <xf numFmtId="190" fontId="42" fillId="0" borderId="0" xfId="57" applyNumberFormat="1" applyFont="1" applyAlignment="1">
      <alignment horizontal="right" vertical="center"/>
    </xf>
    <xf numFmtId="188" fontId="42" fillId="0" borderId="0" xfId="64" applyNumberFormat="1" applyFont="1" applyAlignment="1">
      <alignment horizontal="center" vertical="center"/>
    </xf>
    <xf numFmtId="188" fontId="42" fillId="0" borderId="54" xfId="64" applyNumberFormat="1" applyFont="1" applyBorder="1" applyAlignment="1">
      <alignment horizontal="center" vertical="center"/>
    </xf>
    <xf numFmtId="0" fontId="42" fillId="0" borderId="59" xfId="64" applyFont="1" applyBorder="1" applyAlignment="1">
      <alignment horizontal="center" vertical="center" shrinkToFit="1"/>
    </xf>
    <xf numFmtId="0" fontId="42" fillId="0" borderId="0" xfId="64" applyFont="1" applyAlignment="1">
      <alignment horizontal="center" vertical="center" shrinkToFit="1"/>
    </xf>
    <xf numFmtId="0" fontId="42" fillId="0" borderId="54" xfId="64" applyFont="1" applyBorder="1" applyAlignment="1">
      <alignment horizontal="center" vertical="center" shrinkToFit="1"/>
    </xf>
    <xf numFmtId="0" fontId="42" fillId="0" borderId="0" xfId="60" quotePrefix="1" applyFont="1" applyAlignment="1">
      <alignment horizontal="center" vertical="center" wrapText="1"/>
    </xf>
    <xf numFmtId="177" fontId="42" fillId="0" borderId="0" xfId="57" applyNumberFormat="1" applyFont="1" applyAlignment="1">
      <alignment horizontal="right" vertical="center"/>
    </xf>
    <xf numFmtId="177" fontId="42" fillId="0" borderId="54" xfId="57" applyNumberFormat="1" applyFont="1" applyBorder="1" applyAlignment="1">
      <alignment horizontal="right" vertical="center"/>
    </xf>
    <xf numFmtId="0" fontId="42" fillId="0" borderId="55" xfId="57" applyFont="1" applyBorder="1" applyAlignment="1">
      <alignment horizontal="center" vertical="center"/>
    </xf>
    <xf numFmtId="0" fontId="42" fillId="0" borderId="0" xfId="57" applyFont="1" applyAlignment="1">
      <alignment horizontal="center" vertical="center"/>
    </xf>
    <xf numFmtId="0" fontId="42" fillId="0" borderId="33" xfId="57" applyFont="1" applyBorder="1" applyAlignment="1">
      <alignment horizontal="center" vertical="center"/>
    </xf>
    <xf numFmtId="1" fontId="42" fillId="0" borderId="0" xfId="60" quotePrefix="1" applyNumberFormat="1" applyFont="1" applyAlignment="1">
      <alignment horizontal="center" vertical="center" wrapText="1"/>
    </xf>
    <xf numFmtId="182" fontId="41" fillId="0" borderId="0" xfId="57" applyNumberFormat="1" applyFont="1" applyAlignment="1">
      <alignment vertical="center"/>
    </xf>
    <xf numFmtId="182" fontId="58" fillId="0" borderId="0" xfId="60" applyNumberFormat="1" applyFont="1" applyAlignment="1">
      <alignment vertical="center"/>
    </xf>
    <xf numFmtId="188" fontId="42" fillId="0" borderId="0" xfId="57" applyNumberFormat="1" applyFont="1" applyAlignment="1">
      <alignment horizontal="center" vertical="center"/>
    </xf>
    <xf numFmtId="188" fontId="42" fillId="0" borderId="54" xfId="57" applyNumberFormat="1" applyFont="1" applyBorder="1" applyAlignment="1">
      <alignment horizontal="center" vertical="center"/>
    </xf>
    <xf numFmtId="189" fontId="42" fillId="0" borderId="55" xfId="57" applyNumberFormat="1" applyFont="1" applyBorder="1" applyAlignment="1">
      <alignment horizontal="right" vertical="center"/>
    </xf>
    <xf numFmtId="189" fontId="42" fillId="0" borderId="0" xfId="57" applyNumberFormat="1" applyFont="1" applyAlignment="1">
      <alignment horizontal="right" vertical="center"/>
    </xf>
    <xf numFmtId="2" fontId="42" fillId="0" borderId="0" xfId="57" quotePrefix="1" applyNumberFormat="1" applyFont="1" applyAlignment="1">
      <alignment horizontal="center" vertical="center"/>
    </xf>
    <xf numFmtId="0" fontId="42" fillId="0" borderId="59" xfId="57" applyFont="1" applyBorder="1" applyAlignment="1">
      <alignment horizontal="center" vertical="center" shrinkToFit="1"/>
    </xf>
    <xf numFmtId="0" fontId="42" fillId="0" borderId="0" xfId="57" applyFont="1" applyAlignment="1">
      <alignment horizontal="center" vertical="center" shrinkToFit="1"/>
    </xf>
    <xf numFmtId="0" fontId="42" fillId="0" borderId="54" xfId="57" applyFont="1" applyBorder="1" applyAlignment="1">
      <alignment horizontal="center" vertical="center" shrinkToFit="1"/>
    </xf>
    <xf numFmtId="0" fontId="41" fillId="0" borderId="0" xfId="57" applyFont="1" applyAlignment="1">
      <alignment horizontal="center" vertical="center" wrapText="1"/>
    </xf>
    <xf numFmtId="0" fontId="41" fillId="0" borderId="59" xfId="57" applyFont="1" applyBorder="1" applyAlignment="1">
      <alignment horizontal="center" vertical="center" shrinkToFit="1"/>
    </xf>
    <xf numFmtId="0" fontId="41" fillId="0" borderId="0" xfId="57" applyFont="1" applyAlignment="1">
      <alignment horizontal="center" vertical="center" shrinkToFit="1"/>
    </xf>
    <xf numFmtId="0" fontId="41" fillId="0" borderId="54" xfId="57" applyFont="1" applyBorder="1" applyAlignment="1">
      <alignment horizontal="center" vertical="center" shrinkToFit="1"/>
    </xf>
    <xf numFmtId="0" fontId="42" fillId="0" borderId="35" xfId="57" applyFont="1" applyBorder="1" applyAlignment="1">
      <alignment horizontal="center" vertical="center"/>
    </xf>
    <xf numFmtId="0" fontId="42" fillId="0" borderId="36" xfId="57" applyFont="1" applyBorder="1" applyAlignment="1">
      <alignment horizontal="center" vertical="center"/>
    </xf>
    <xf numFmtId="0" fontId="42" fillId="0" borderId="62" xfId="57" applyFont="1" applyBorder="1" applyAlignment="1">
      <alignment horizontal="center" vertical="center"/>
    </xf>
    <xf numFmtId="0" fontId="42" fillId="0" borderId="55" xfId="57" applyFont="1" applyBorder="1" applyAlignment="1">
      <alignment horizontal="center"/>
    </xf>
    <xf numFmtId="0" fontId="46" fillId="0" borderId="0" xfId="60" applyAlignment="1">
      <alignment horizontal="center"/>
    </xf>
    <xf numFmtId="0" fontId="46" fillId="0" borderId="33" xfId="60" applyBorder="1" applyAlignment="1">
      <alignment horizontal="center"/>
    </xf>
    <xf numFmtId="0" fontId="42" fillId="0" borderId="0" xfId="57" applyFont="1" applyAlignment="1">
      <alignment horizontal="left" vertical="center" wrapText="1"/>
    </xf>
    <xf numFmtId="176" fontId="42" fillId="0" borderId="0" xfId="57" quotePrefix="1" applyNumberFormat="1" applyFont="1" applyAlignment="1">
      <alignment vertical="center"/>
    </xf>
    <xf numFmtId="176" fontId="42" fillId="0" borderId="54" xfId="57" quotePrefix="1" applyNumberFormat="1" applyFont="1" applyBorder="1" applyAlignment="1">
      <alignment vertical="center"/>
    </xf>
    <xf numFmtId="177" fontId="42" fillId="0" borderId="0" xfId="57" applyNumberFormat="1" applyFont="1" applyAlignment="1">
      <alignment horizontal="center" vertical="center"/>
    </xf>
    <xf numFmtId="176" fontId="42" fillId="0" borderId="55" xfId="57" applyNumberFormat="1" applyFont="1" applyBorder="1" applyAlignment="1">
      <alignment horizontal="right" vertical="center"/>
    </xf>
    <xf numFmtId="176" fontId="42" fillId="0" borderId="0" xfId="57" applyNumberFormat="1" applyFont="1" applyAlignment="1">
      <alignment horizontal="right" vertical="center"/>
    </xf>
    <xf numFmtId="182" fontId="42" fillId="0" borderId="0" xfId="57" quotePrefix="1" applyNumberFormat="1" applyFont="1" applyAlignment="1">
      <alignment horizontal="right" vertical="center"/>
    </xf>
    <xf numFmtId="0" fontId="42" fillId="0" borderId="68" xfId="57" applyFont="1" applyBorder="1" applyAlignment="1">
      <alignment horizontal="center" vertical="center"/>
    </xf>
    <xf numFmtId="0" fontId="42" fillId="0" borderId="67" xfId="57" applyFont="1" applyBorder="1" applyAlignment="1">
      <alignment horizontal="center" vertical="center"/>
    </xf>
    <xf numFmtId="0" fontId="42" fillId="0" borderId="0" xfId="57" applyFont="1" applyAlignment="1">
      <alignment horizontal="right" vertical="center"/>
    </xf>
    <xf numFmtId="0" fontId="42" fillId="0" borderId="54" xfId="57" applyFont="1" applyBorder="1" applyAlignment="1">
      <alignment horizontal="right" vertical="center"/>
    </xf>
    <xf numFmtId="186" fontId="42" fillId="0" borderId="55" xfId="57" applyNumberFormat="1" applyFont="1" applyBorder="1" applyAlignment="1">
      <alignment horizontal="right" vertical="center"/>
    </xf>
    <xf numFmtId="186" fontId="42" fillId="0" borderId="0" xfId="57" applyNumberFormat="1" applyFont="1" applyAlignment="1">
      <alignment horizontal="right" vertical="center"/>
    </xf>
    <xf numFmtId="0" fontId="42" fillId="0" borderId="73" xfId="57" applyFont="1" applyBorder="1" applyAlignment="1">
      <alignment horizontal="center" vertical="center"/>
    </xf>
    <xf numFmtId="0" fontId="42" fillId="0" borderId="2" xfId="57" applyFont="1" applyBorder="1" applyAlignment="1">
      <alignment horizontal="center" vertical="center"/>
    </xf>
    <xf numFmtId="0" fontId="42" fillId="0" borderId="25" xfId="57" applyFont="1" applyBorder="1" applyAlignment="1">
      <alignment horizontal="center" vertical="center"/>
    </xf>
    <xf numFmtId="0" fontId="42" fillId="0" borderId="24" xfId="57" applyFont="1" applyBorder="1" applyAlignment="1">
      <alignment horizontal="center" vertical="center"/>
    </xf>
    <xf numFmtId="187" fontId="42" fillId="0" borderId="55" xfId="57" applyNumberFormat="1" applyFont="1" applyBorder="1" applyAlignment="1">
      <alignment horizontal="right" vertical="center"/>
    </xf>
    <xf numFmtId="1" fontId="42" fillId="0" borderId="0" xfId="57" applyNumberFormat="1" applyFont="1" applyAlignment="1">
      <alignment horizontal="right" vertical="center"/>
    </xf>
    <xf numFmtId="0" fontId="46" fillId="0" borderId="0" xfId="60" applyAlignment="1">
      <alignment horizontal="center" vertical="center"/>
    </xf>
    <xf numFmtId="0" fontId="42" fillId="0" borderId="66" xfId="57" applyFont="1" applyBorder="1" applyAlignment="1">
      <alignment horizontal="center" vertical="center"/>
    </xf>
    <xf numFmtId="0" fontId="42" fillId="0" borderId="63" xfId="57" applyFont="1" applyBorder="1" applyAlignment="1">
      <alignment horizontal="center" vertical="center"/>
    </xf>
  </cellXfs>
  <cellStyles count="7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 xr:uid="{00000000-0005-0000-0000-000012000000}"/>
    <cellStyle name="entry" xfId="20" xr:uid="{00000000-0005-0000-0000-000013000000}"/>
    <cellStyle name="Header1" xfId="21" xr:uid="{00000000-0005-0000-0000-000014000000}"/>
    <cellStyle name="Header2" xfId="22" xr:uid="{00000000-0005-0000-0000-000015000000}"/>
    <cellStyle name="Normal_#18-Internet" xfId="23" xr:uid="{00000000-0005-0000-0000-000016000000}"/>
    <cellStyle name="price" xfId="24" xr:uid="{00000000-0005-0000-0000-000017000000}"/>
    <cellStyle name="revised" xfId="25" xr:uid="{00000000-0005-0000-0000-000018000000}"/>
    <cellStyle name="section" xfId="26" xr:uid="{00000000-0005-0000-0000-000019000000}"/>
    <cellStyle name="STYLE1" xfId="27" xr:uid="{00000000-0005-0000-0000-00001A000000}"/>
    <cellStyle name="title" xfId="28" xr:uid="{00000000-0005-0000-0000-00001B000000}"/>
    <cellStyle name="アクセント 1" xfId="29" builtinId="29" customBuiltin="1"/>
    <cellStyle name="アクセント 2" xfId="30" builtinId="33" customBuiltin="1"/>
    <cellStyle name="アクセント 3" xfId="31" builtinId="37" customBuiltin="1"/>
    <cellStyle name="アクセント 4" xfId="32" builtinId="41" customBuiltin="1"/>
    <cellStyle name="アクセント 5" xfId="33" builtinId="45" customBuiltin="1"/>
    <cellStyle name="アクセント 6" xfId="34" builtinId="49" customBuiltin="1"/>
    <cellStyle name="タイトル" xfId="35" builtinId="15" customBuiltin="1"/>
    <cellStyle name="チェック セル" xfId="36" builtinId="23" customBuiltin="1"/>
    <cellStyle name="どちらでもない" xfId="37" builtinId="28" customBuiltin="1"/>
    <cellStyle name="メモ" xfId="38" builtinId="10" customBuiltin="1"/>
    <cellStyle name="リンク セル" xfId="39" builtinId="24" customBuiltin="1"/>
    <cellStyle name="悪い" xfId="40" builtinId="27" customBuiltin="1"/>
    <cellStyle name="計算" xfId="41" builtinId="22" customBuiltin="1"/>
    <cellStyle name="警告文" xfId="42" builtinId="11" customBuiltin="1"/>
    <cellStyle name="桁区切り 2" xfId="56" xr:uid="{00000000-0005-0000-0000-00002A000000}"/>
    <cellStyle name="桁区切り 3" xfId="67" xr:uid="{19616944-F108-4B08-BB11-69DB021DFED6}"/>
    <cellStyle name="見出し 1" xfId="43" builtinId="16" customBuiltin="1"/>
    <cellStyle name="見出し 2" xfId="44" builtinId="17" customBuiltin="1"/>
    <cellStyle name="見出し 3" xfId="45" builtinId="18" customBuiltin="1"/>
    <cellStyle name="見出し 4" xfId="46" builtinId="19" customBuiltin="1"/>
    <cellStyle name="集計" xfId="47" builtinId="25" customBuiltin="1"/>
    <cellStyle name="出力" xfId="48" builtinId="21" customBuiltin="1"/>
    <cellStyle name="常规_REP06_05" xfId="49" xr:uid="{00000000-0005-0000-0000-000031000000}"/>
    <cellStyle name="説明文" xfId="50" builtinId="53" customBuiltin="1"/>
    <cellStyle name="入力" xfId="51" builtinId="20" customBuiltin="1"/>
    <cellStyle name="標準" xfId="0" builtinId="0"/>
    <cellStyle name="標準 15" xfId="66" xr:uid="{7AB1CDBD-1DA6-4935-8FB5-63DD273607D8}"/>
    <cellStyle name="標準 2" xfId="52" xr:uid="{00000000-0005-0000-0000-000035000000}"/>
    <cellStyle name="標準 2 2" xfId="62" xr:uid="{00000000-0005-0000-0000-000036000000}"/>
    <cellStyle name="標準 2 2 2" xfId="68" xr:uid="{C829ACC6-1CE4-44C6-9C6A-757CFD2A47F2}"/>
    <cellStyle name="標準 2 3" xfId="63" xr:uid="{00000000-0005-0000-0000-000037000000}"/>
    <cellStyle name="標準 2 3 2" xfId="65" xr:uid="{93058478-9CC5-4B89-A50F-6A3858A6C447}"/>
    <cellStyle name="標準 3" xfId="55" xr:uid="{00000000-0005-0000-0000-000038000000}"/>
    <cellStyle name="標準 4" xfId="58" xr:uid="{00000000-0005-0000-0000-000039000000}"/>
    <cellStyle name="標準 5" xfId="59" xr:uid="{00000000-0005-0000-0000-00003A000000}"/>
    <cellStyle name="標準 6" xfId="60" xr:uid="{00000000-0005-0000-0000-00003B000000}"/>
    <cellStyle name="標準 6 2" xfId="69" xr:uid="{D93E2B5A-7341-4793-9F06-91B2D3BD44DC}"/>
    <cellStyle name="標準 7" xfId="61" xr:uid="{00000000-0005-0000-0000-00003C000000}"/>
    <cellStyle name="標準_ブロック積擁壁" xfId="57" xr:uid="{00000000-0005-0000-0000-00003D000000}"/>
    <cellStyle name="標準_横曽根交差点数量計算書-1" xfId="71" xr:uid="{C067C638-2E2A-404F-8D77-5D84ADCCEA29}"/>
    <cellStyle name="標準_重力式擁壁" xfId="64" xr:uid="{2BD310C1-9B10-49FB-B608-530B24245922}"/>
    <cellStyle name="標準_単位数量" xfId="70" xr:uid="{57ACCFA9-61C4-43DA-B79E-C00401280E8E}"/>
    <cellStyle name="未定義" xfId="53" xr:uid="{00000000-0005-0000-0000-000041000000}"/>
    <cellStyle name="良い" xfId="5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59" Type="http://schemas.openxmlformats.org/officeDocument/2006/relationships/externalLink" Target="externalLinks/externalLink149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22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54.xml"/><Relationship Id="rId118" Type="http://schemas.openxmlformats.org/officeDocument/2006/relationships/externalLink" Target="externalLinks/externalLink108.xml"/><Relationship Id="rId139" Type="http://schemas.openxmlformats.org/officeDocument/2006/relationships/externalLink" Target="externalLinks/externalLink129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1.xml"/><Relationship Id="rId156" Type="http://schemas.openxmlformats.org/officeDocument/2006/relationships/externalLink" Target="externalLinks/externalLink146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6" Type="http://schemas.openxmlformats.org/officeDocument/2006/relationships/externalLink" Target="externalLinks/externalLink6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Relationship Id="rId90" Type="http://schemas.openxmlformats.org/officeDocument/2006/relationships/externalLink" Target="externalLinks/externalLink80.xml"/><Relationship Id="rId165" Type="http://schemas.openxmlformats.org/officeDocument/2006/relationships/calcChain" Target="calcChain.xml"/><Relationship Id="rId27" Type="http://schemas.openxmlformats.org/officeDocument/2006/relationships/externalLink" Target="externalLinks/externalLink17.xml"/><Relationship Id="rId48" Type="http://schemas.openxmlformats.org/officeDocument/2006/relationships/externalLink" Target="externalLinks/externalLink38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34" Type="http://schemas.openxmlformats.org/officeDocument/2006/relationships/externalLink" Target="externalLinks/externalLink124.xml"/><Relationship Id="rId80" Type="http://schemas.openxmlformats.org/officeDocument/2006/relationships/externalLink" Target="externalLinks/externalLink70.xml"/><Relationship Id="rId155" Type="http://schemas.openxmlformats.org/officeDocument/2006/relationships/externalLink" Target="externalLinks/externalLink14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133350</xdr:colOff>
          <xdr:row>16</xdr:row>
          <xdr:rowOff>123825</xdr:rowOff>
        </xdr:from>
        <xdr:ext cx="4238625" cy="762000"/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92019358-6231-434C-9D17-F1A851AF2AD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仮設工集計表!$H$8:$L$9" spid="_x0000_s1332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209675" y="2962275"/>
              <a:ext cx="4238625" cy="762000"/>
            </a:xfrm>
            <a:prstGeom prst="rect">
              <a:avLst/>
            </a:prstGeom>
            <a:solidFill>
              <a:schemeClr val="bg1"/>
            </a:solidFill>
          </xdr:spPr>
        </xdr:pic>
        <xdr:clientData/>
      </xdr:one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12887</xdr:colOff>
      <xdr:row>56</xdr:row>
      <xdr:rowOff>154641</xdr:rowOff>
    </xdr:from>
    <xdr:ext cx="5847790" cy="2566705"/>
    <xdr:pic>
      <xdr:nvPicPr>
        <xdr:cNvPr id="2" name="図 8">
          <a:extLst>
            <a:ext uri="{FF2B5EF4-FFF2-40B4-BE49-F238E27FC236}">
              <a16:creationId xmlns:a16="http://schemas.microsoft.com/office/drawing/2014/main" id="{ED5E639B-697B-43E7-B970-78F088011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4487" y="13156266"/>
          <a:ext cx="5847790" cy="2566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50h\&#26032;&#31435;&#20316;&#26989;&#38936;&#22495;\&#26032;&#31435;&#20316;&#26989;&#38936;&#22495;\&#26411;&#38263;&#12373;&#12435;\&#35199;&#37096;&#32218;&#25968;&#37327;\&#25793;&#22721;&#24037;\2&#21495;&#12502;&#12525;&#12483;&#1246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t1\&#26481;&#21271;&#25903;&#31038;\DOURO\TETUYA'S\&#25104;&#26524;&#21697;\&#20843;&#25144;&#21335;&#29872;&#29366;\&#25968;&#37327;&#35336;&#31639;&#26360;\&#20843;&#25144;&#21335;&#65321;&#12539;&#65315;\&#22303;&#24037;\&#21335;&#65321;&#12539;&#65315;&#22303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M-AIKI\&#26032;&#30707;&#36234;&#30010;\&#65396;&#65400;&#65406;&#65433;&#25968;&#37327;\&#26519;&#24029;&#26842;\EX\&#25968;&#373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BA9-PC\Users\&#20116;&#25152;&#2402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34276;&#12496;&#12483;&#12463;&#65333;&#65328;20010427\&#31649;&#12365;&#12423;Ver2.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010\&#20849;&#29992;&#12487;&#12540;&#12479;\USER\&#26354;&#27810;&#12488;&#12531;\&#21336;&#20301;&#25968;&#37327;\&#20596;&#24111;&#2403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-MATUMOTO\&#19979;&#27941;&#28207;&#12381;&#12398;&#65298;\My%20Documents\&#20316;&#26989;&#26426;\&#19979;&#27941;&#20316;&#26989;\&#19979;&#27941;&#12381;&#12398;&#20182;&#36039;&#26009;&#65288;&#22259;&#38754;&#21547;&#12416;&#65289;\&#22793;&#26356;&#12375;&#12383;&#20998;\&#25968;&#37327;(13.9.20)\&#19979;&#20013;&#37326;46&#21495;&#32218;\46&#21495;&#32218;&#21336;&#20301;&#25968;&#37327;&#35336;&#31639;&#2636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9\&#20849;&#26377;\&#20250;&#31038;\&#25104;&#26524;\&#25968;&#37327;&#35336;&#3163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&#12450;&#12523;&#12510;C\&#26044;&#21570;&#39640;&#26550;&#27211;\&#12501;&#12540;&#12481;&#12531;&#12464;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%20Data\&#20445;&#23384;&#29992;\dataA\&#33288;&#26628;&#35373;&#35336;2\&#31282;347&#21495;&#32218;\&#32013;&#21697;&#29992;\&#25968;&#37327;&#35336;&#31639;\&#22303;&#24037;&#35336;&#3163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8271;&#27973;_&#20849;&#26377;\01_&#26989;&#21209;&#12487;&#12540;&#12479;\No36-035_&#27941;&#21271;&#37096;&#31532;2&#20966;&#29702;&#20998;&#21306;&#20844;&#20849;&#19979;&#27700;&#36947;\03_&#22577;&#21578;&#26360;\08_&#25968;&#37327;&#35336;&#31639;&#26360;\&#25512;&#36914;\04_M190-1&#31435;&#22353;&#2403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VL5D6\CADFiles001\&#25512;&#36914;&#25968;&#37327;&#6529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io\vaio-d\&#20837;&#27743;\&#32769;&#21496;&#19979;&#27700;\&#25968;&#37327;&#35336;&#31639;&#26360;&#38306;&#20418;\&#26085;&#20304;&#22320;&#21306;\&#65288;&#38632;&#27700;&#65289;&#25968;&#37327;&#35336;&#31639;&#26360;\&#38632;&#27700;&#25968;&#37327;&#35336;&#31639;&#26360;(&#26085;&#20304;)1&#24037;&#2130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119;&#23713;&#35373;&#35336;&#65300;&#65293;&#65298;\&#22823;&#37325;&#21644;&#23439;\&#20184;&#26367;&#22269;&#36947;&#35443;&#32048;\&#22577;&#21578;&#26360;\&#8546;&#65294;&#25968;&#37327;&#35336;&#31639;&#26360;\&#26412;&#32218;\&#27861;&#26528;&#24037;\&#21442;&#32771;\No.135&#20184;&#3681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kym_Bak\&#20316;&#26989;&#12456;&#12522;&#12450;\&#12518;&#12491;&#12458;&#12531;\&#9675;&#24179;&#25104;14&#24180;&#24230;&#12288;&#23696;&#38428;&#22269;&#36947;&#31649;&#20869;&#28204;&#37327;&#35373;&#35336;&#26989;&#21209;\&#9312;&#19968;&#33324;&#22269;&#36947;21&#21495;&#21508;&#21209;&#21407;&#24066;&#40284;&#27836;&#26481;&#30010;&#22320;&#21306;&#20132;&#24046;&#28857;&#35443;&#32048;&#35373;&#35336;\01-&#22577;&#21578;&#26360;\&#65300;&#65295;&#12288;&#25968;&#37327;&#35336;&#31639;&#26360;(&#65330;&#65298;&#65297;&#21495;&#65289;%20(version%20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lee-b\Excel_Dat\&#24029;&#23822;&#22269;&#36947;\&#29992;&#25490;&#27700;&#2403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_Dat\&#24029;&#23822;&#22269;&#36947;\&#29992;&#25490;&#27700;&#2403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16&#26399;&#26989;&#21209;\&#26032;&#12375;&#12356;&#12501;&#12457;&#12523;&#12480;\&#31309;&#31639;&#36039;&#26009;&#12300;&#36947;&#36335;&#25913;&#33391;&#12301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032;&#12375;&#12356;&#12501;&#12457;&#12523;&#12480;\&#31309;&#31639;&#36039;&#26009;&#12300;&#36947;&#36335;&#25913;&#33391;&#1230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65419;&#65390;&#65385;&#65401;&#65394;&#65403;&#65437;\NOUSO\SAKA\&#22338;&#30010;H12\&#38632;&#27700;&#25490;&#27700;\&#38632;&#27700;&#31649;&#28192;&#26448;&#2600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3509;&#26494;\WORK\Data\&#20140;&#37117;&#27497;&#36947;&#35373;&#32622;\Rev-2\&#25968;&#37327;&#35336;&#31639;&#2636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s\hd-160u2%20(h)\My%20Documents\&#26519;&#12487;&#12540;&#12479;\&#26368;&#32066;&#20445;&#23384;&#12487;&#12540;&#12479;\excel\2000&#24180;&#24230;\&#30722;&#38450;&#12480;&#1251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0-12\Book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d035\&#20849;&#26377;\My%20Documents\&#21336;&#20301;&#25968;&#37327;-&#26360;&#24335;\&#38598;&#27700;&#26717;&#25968;&#37327;-&#22522;&#30990;&#2644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d\JWC\&#28165;&#35211;\&#36039;&#26009;\&#23567;&#27083;&#36896;&#29289;&#26354;&#32218;&#35036;~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t1\&#26481;&#21271;&#25903;&#31038;\DOURO\&#26449;&#26408;\&#20843;&#25144;&#20132;&#24046;&#28857;\&#22478;&#19979;&#65297;&#19969;&#30446;\&#25968;&#37327;&#35336;&#31639;\&#167;3.&#22303;&#24037;\&#22303;&#37327;&#35336;&#31639;&#2636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567;&#24029;&#21033;&#27835;\&#36914;&#34892;&#20013;&#26989;&#21209;\Exl-dat\&#24373;&#20986;&#20844;&#22243;&#25968;&#37327;\&#25968;&#37327;&#35336;&#3163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0\data\Exl-dat\&#24373;&#20986;&#20844;&#22243;&#25968;&#37327;\&#25968;&#37327;&#35336;&#3163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kamoto\&#22259;&#38754;&#38306;&#20418;\&#20250;&#31038;\&#25104;&#26524;\&#25968;&#37327;&#35336;&#3163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tec\d\&#32654;&#20316;&#23713;&#23665;&#32218;\&#25968;&#37327;\&#25968;&#37327;\&#33433;&#33993;\&#20037;&#19975;&#20013;&#23665;\&#25968;&#37327;&#65393;&#65437;&#65398;&#65392;A&#12398;&#65330;&#6531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0.11\&#19977;&#37111;&#12513;&#12452;&#12531;%20(e)\&#39318;&#37117;&#39640;&#21697;&#24029;&#32218;&#12288;&#38283;&#21066;GR\&#21514;&#12426;&#38450;&#35703;&#12411;&#12363;&#31309;&#31639;&#26360;060918\&#25968;&#37327;&#34920;\WINDOWS\Profiles\ly\My%20Documents\My%20Pictures\&#20915;&#31639;&#25991;&#26723;&#36164;&#26009;01\&#25152;&#26377;&#32773;&#26435;&#30410;&#35843;&#25972;\&#25105;&#30340;&#20844;&#25991;&#21253;\&#24464;&#22269;&#28392;&#29992;\&#36335;&#26725;&#38598;&#22242;\&#38598;&#22242;&#21512;&#2418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g001\yume&#25216;&#34899;_&#20849;&#26377;\docume~1\akira\locals~1\temp\lh_tmp0\&#27005;&#30707;&#25499;&#19977;&#3707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80y\&#22269;&#22303;&#20132;&#36890;&#30465;&#65298;\&#24179;&#25104;17&#24180;&#24230;&#65288;2&#65289;\109&#38263;&#23822;&#31649;&#20869;&#27497;&#36947;&#27573;&#24046;&#35299;&#28040;&#35373;&#35336;\&#38642;&#20185;&#21315;&#12293;&#30707;&#30010;&#25098;\&#21442;&#32771;&#25968;&#37327;&#35336;&#31639;&#26360;\&#25793;&#22721;&#24037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M-AIKI\&#26032;&#30707;&#36234;&#30010;\&#65396;&#65400;&#65406;&#65433;&#25968;&#37327;\&#27704;&#23665;&#24029;&#26842;\EX\&#65297;&#24037;&#21306;.XLW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6412;&#30000;&#22259;&#38754;&#20316;&#25104;&#12487;&#12540;&#12479;\&#39592;&#26448;&#12499;&#12531;&#25968;&#37327;&#31639;&#20986;\&#31639;&#20986;&#38917;&#3044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7428;&#26408;\&#20316;&#26989;&#25152;\WINDOWS\&#65411;&#65438;&#65405;&#65400;&#65412;&#65391;&#65420;&#65439;\&#40232;&#24029;&#25968;&#37327;\&#25968;&#37327;&#35336;&#3163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0.11\&#19977;&#37111;&#12513;&#12452;&#12531;%20(e)\&#39318;&#37117;&#39640;&#21697;&#24029;&#32218;&#12288;&#38283;&#21066;GR\&#21514;&#12426;&#38450;&#35703;&#12411;&#12363;&#31309;&#31639;&#26360;060918\&#25968;&#37327;&#34920;\2002-11\2&#34220;&#29579;&#23546;(&#32066;)\&#37197;&#31563;&#22259;&#32013;&#21697;&#32066;\cy\SAMPLE\&#19978;&#12426;&#32218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-I\DETA01(&#38750;&#20844;\a-flies3\&#65345;1001&#12288;&#36784;&#37326;&#30010;&#32202;&#24613;&#29305;&#21029;&#23455;&#26045;&#35373;&#35336;\&#25968;&#37327;&#35336;&#31639;\&#31532;&#65301;&#24037;&#21306;&#65288;&#23470;&#25152;&#12381;&#12398;&#65298;&#65289;\02&#20154;&#23380;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kuma\ROADPLAN\DR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5336;&#31639;\&#25793;&#22721;&#38306;&#36899;\&#21336;&#20870;&#20869;&#25793;&#22721;&#20301;&#32622;&#12378;&#12428;&#35336;&#3163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WINDOWS\&#65411;&#65438;&#65405;&#65400;&#65412;&#65391;&#65420;&#65439;\&#35914;&#37324;&#25913;&#3339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M-AIKI\&#26032;&#30707;&#36234;&#30010;\&#65396;&#65400;&#65406;&#65433;&#25968;&#37327;\&#25968;&#37327;&#65297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atu\&#26032;&#12375;&#12356;&#12501;&#12457;&#12523;&#12480;\&#65320;&#65297;&#65298;&#12288;&#35373;&#35336;&#26360;\H1&#65298;&#12288;&#31649;&#20869;&#27211;&#26753;&#28857;&#26908;&#26989;&#21209;..xl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30;&#26628;&#28204;&#37327;\&#27849;&#22633;&#37340;&#32218;\&#22269;&#38555;&#33322;&#26989;\&#22320;&#30436;&#35336;&#3163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\d\My%20Documents\exeldat\BOX&#25968;&#3732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&#65411;&#65438;&#65405;&#65400;&#65412;&#65391;&#65420;&#65439;\&#26716;&#19992;&#27497;&#36947;\&#35914;&#37324;&#25913;&#33391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ADPLAN\DRY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30;&#26628;&#28204;&#37327;\&#27849;&#22633;&#37340;&#32218;\&#22269;&#38555;&#33322;&#26989;\R287\&#35336;&#31639;\&#65404;-&#65433;&#26354;&#3221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_01\&#65297;&#35506;sv1\Book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tiva\aptiva%20d\excel\&#26465;&#25968;&#19968;&#3523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1038;&#20869;&#20849;&#26377;&#12501;&#12457;&#12523;&#12480;\&#65411;&#65438;&#65392;&#65408;&#65420;&#65383;&#65394;&#65433;\&#65423;&#65394;%20&#65422;&#65438;&#65399;&#65389;&#65426;&#65437;&#65412;\03%20&#31309;&#31639;&#38306;&#36899;&#36039;&#26009;&#65288;&#22810;&#25705;&#65289;\B-1%205-5-27&#34903;&#21306;&#20108;&#27425;&#25972;&#22320;&#24037;&#20107;\&#20849;&#26377;&#12501;&#12457;&#12523;&#12480;\&#65297;&#65299;&#65293;&#65301;&#24037;&#21306;&#12381;&#12398;&#65298;\&#19979;&#27700;&#36947;&#12381;&#12398;&#65298;&#24037;&#20107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-sendai\g\K_TANAKA\XLS_DAT\&#31119;&#23798;&#28797;&#23475;\&#33437;&#21407;&#27810;&#65299;\3&#26412;&#22564;&#25968;&#37327;&#65288;&#22793;&#26356;&#6528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BA9-PC\Users\LHA\INDOW\&#20013;&#37326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614;&#27744;&#23447;&#24344;\1&#35506;sv2\98XP\D\&#35373;&#35336;&#31309;&#31639;\CEC&#26412;&#31038;\&#22806;&#29872;&#23455;&#26045;\&#22806;&#29872;\&#22259;&#24515;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008\&#25216;&#34899;&#65298;&#37096;&#29992;\USER\&#23433;&#25151;&#22320;&#21306;&#65302;&#21495;\&#26412;&#20307;&#24037;\USER\&#26354;&#27810;&#12488;&#12531;\&#21336;&#20301;&#25968;&#37327;\&#20596;&#24111;&#2403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2066;&#20102;&#29289;&#20214;\&#36947;&#36335;&#25913;&#33391;&#35373;&#35336;&#65288;&#65330;&#65286;&#65316;&#65289;\&#25968;&#37327;&#35336;&#31639;&#26360;\&#35336;&#31639;&#26360;\&#25968;&#37327;&#20462;&#27491;&#29256;0408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8651;&#27671;\&#65328;&#65317;\&#35036;&#21161;&#30003;&#35531;&#21450;&#12403;&#30330;&#27880;\&#30435;&#35222;&#21046;&#24481;\&#20027;&#39640;&#22311;&#21463;&#22793;&#38651;\&#20027;&#39640;&#22311;&#21463;&#22793;&#38651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3.8.120\cd1-server\&#30333;&#30707;&#65314;&#12487;&#12540;&#12479;\@&#21512;&#27969;&#25913;&#21892;\&#21512;&#25913;&#32013;&#21697;&#12522;&#12473;&#1248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WAII\&#23665;&#21475;\Documents%20and%20Settings\Administrator\My%20Documents\&#26045;&#35373;&#25285;&#24403;\&#34030;&#35211;\&#35199;&#37096;&#12473;&#12509;&#12540;&#12484;&#24195;&#22580;&#12288;&#38450;&#29699;&#12493;&#12483;&#12488;&#25968;&#37327;&#35519;&#26360;030724\&#31309;&#31639;\A&#65419;yI_SlQ%12WEXCEL5\&#35336;&#31639;&#26360;\&#21407;&#31295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BA9-PC\Users\&#23721;&#28716;_3-1\&#23567;&#26412;-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YO-PDC\&#38463;&#37096;\JWC\&#26408;&#26365;&#19977;&#24029;\&#26032;&#39640;&#28181;&#25968;&#37327;&#35336;&#31639;&#2636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&#35914;&#37324;&#25913;&#3339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822;&#24029;&#19968;&#21490;\&#12481;&#12540;&#12512;&#23665;&#23822;%20(e)\&#65317;&#65293;&#65427;&#65404;&#65438;&#65389;&#65431;&#65392;&#65409;\&#20491;&#21029;&#29289;&#20214;\2003&#24180;\JH&#23500;&#22763;&#23550;&#24540;\H15.02.07-&#31309;&#31639;\H12Modu&#31309;&#31639;JHS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3\&#65316;&#65313;&#65332;&#65313;\00-16&#22269;&#36947;18&#21495;&#27497;&#36947;&#35443;&#32048;\02&#25968;&#37327;\&#25490;&#27700;&#24037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&#22823;&#23398;&#21069;&#25913;&#33391;\&#35914;&#37324;&#25913;&#33391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M-AIKI\&#26032;&#30707;&#36234;&#30010;\&#65396;&#65400;&#65406;&#65433;&#25968;&#37327;\&#12497;&#12471;&#12467;&#12531;\&#35914;&#21271;&#23455;&#26045;\EX\&#38283;&#21066;\6__&#36335;&#32218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R275&#22823;&#23398;&#21069;\R275&#25968;&#37327;\&#35914;&#37324;&#25913;&#33391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3&#25104;&#26524;\b%20H13&#26481;&#28023;&#29872;&#29366;&#28716;&#25144;&#21271;IC&#27211;&#19979;&#37096;&#24037;&#24037;&#20107;\&#25968;&#37327;&#65288;&#65402;&#65437;&#65403;&#65433;&#25104;&#26524;&#65289;\&#27211;&#21488;&#65288;&#25913;&#65289;\&#26481;&#28023;&#29872;&#29366;-&#65313;&#65298;&#25968;&#37327;&#20462;&#27491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_02\&#65298;&#35506;_sv4\Documents%20and%20Settings\TSUCHIDA\&#12487;&#12473;&#12463;&#12488;&#12483;&#12503;\&#24179;&#25104;14&#24180;&#24230;&#22996;&#35351;\14-070&#23721;&#38291;&#30010;\&#36575;&#24369;&#22320;&#30436;&#12398;&#24037;&#27861;&#26908;&#35342;\&#27784;&#22475;&#24037;&#27861;&#23433;&#23450;&#35336;&#31639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sushima\&#20849;&#26377;&#12487;&#12540;&#12479;\7&#21495;&#27211;&#19979;&#37096;&#24037;&#24037;&#20107;\474&#21495;&#20037;&#31859;&#22320;&#21306;&#27211;&#26753;&#35443;&#32048;&#35373;&#35336;\&#32013;&#21697;&#29992;&#12398;&#25968;&#37327;\&#65301;&#21495;&#27211;\&#19979;&#37096;&#24037;\&#37325;&#21147;&#24335;&#27096;&#22721;&#25968;&#37327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BA9-PC\Users\&#9679;&#20013;&#22830;&#12467;&#12531;&#12469;&#12523;\&#12388;&#12367;&#12400;&#36947;&#36335;\&#21463;&#20449;&#12513;&#12540;&#12523;\2-14\120213_&#36865;&#20184;_&#36947;&#36335;&#35373;&#35336;&#36039;&#26009;\120213_&#36865;&#20184;_&#36947;&#36335;&#35373;&#35336;&#36039;&#26009;\exeldat\&#25968;&#37327;&#35336;&#31639;\&#26717;&#25968;&#3732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008\&#25216;&#34899;&#65298;&#37096;&#29992;\WINDOWS\&#65411;&#65438;&#65405;&#65400;&#65412;&#65391;&#65420;&#65439;\&#26481;&#33883;&#21271;&#37096;\5&#31456;.&#25968;&#37327;&#35336;&#31639;&#26360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st\e\0106&#25937;&#20986;&#12487;&#12540;&#12479;\Edrive\21&#24180;&#24230;&#20214;&#30058;\R21128%20&#23696;&#38428;&#24066;&#24441;&#25152;&#36947;&#36335;(&#20013;&#37096;&#24489;&#24314;)\05&#25104;&#26524;&#21697;&#20316;&#25104;\&#25968;&#37327;&#35336;&#31639;\1-005_210313&#33303;&#35013;&#24037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&#26360;&#39006;\&#65299;&#12539;&#65301;&#12539;&#65298;&#652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WINDOWS\&#65411;&#65438;&#65405;&#65400;&#65412;&#65391;&#65420;&#65439;\&#37329;&#27810;&#25913;&#33391;\&#35914;&#37324;&#25913;&#33391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&#35373;&#35336;&#37096;\&#26989;&#21209;\&#26399;&#21029;&#26989;&#21209;\&#20170;&#26399;&#26989;&#21209;\19-036%2018F16&#21495;&#20013;&#37326;&#22320;&#21306;&#38651;&#32218;&#20849;&#21516;&#28317;&#35443;&#32048;&#35373;&#35336;&#20182;\01&#22259;&#38754;\01&#38651;&#32218;&#20849;&#21516;&#28317;&#22259;&#38754;\02&#29305;&#27530;&#37096;&#27083;&#36896;&#22259;\&#29305;&#27530;&#37096;&#19968;&#35239;&#3492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M-AIKI\&#26032;&#30707;&#36234;&#30010;\&#65396;&#65400;&#65406;&#65433;&#25968;&#37327;\&#38263;&#27954;\EX\&#25968;&#37327;XL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WINDOWS\&#65411;&#65438;&#65405;&#65400;&#65412;&#65391;&#65420;&#65439;\&#22823;&#23398;&#21069;&#25913;&#33391;\&#35914;&#37324;&#25913;&#33391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16&#26399;&#26989;&#21209;\Documents%20and%20Settings\&#19977;&#37325;&#25903;&#25152;\&#12487;&#12473;&#12463;&#12488;&#12483;&#12503;\&#9734;H16&#65298;&#65299;&#21495;&#23567;&#27941;&#36947;&#36335;&#24314;&#35373;&#24037;&#20107;&#23436;&#25104;&#26360;&#39006;\&#35336;&#31639;&#26360;\&#20018;&#26412;&#39640;&#26550;&#36947;&#36335;\&#25968;&#37327;\&#25968;&#37327;&#35336;&#31639;\&#20018;&#26412;P3&#25968;&#37327;&#35336;&#31639;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30;&#26628;&#28204;&#37327;\&#27849;&#22633;&#37340;&#32218;\&#22269;&#38555;&#65429;&#65414;&#65397;&#65437;\R107-&#20989;7&#21495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30;&#26628;&#28204;&#37327;\&#27849;&#22633;&#37340;&#32218;\&#22269;&#38555;&#33322;&#26989;\&#25722;&#19978;&#65408;&#65438;&#65425;(&#20206;&#35373;&#36947;&#36335;)&#22303;&#37327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2meishi\disk\&#25968;&#37327;\&#33433;&#33993;\&#20037;&#19975;&#20013;&#23665;\&#25968;&#37327;&#65393;&#65437;&#65398;&#65392;A&#12398;&#65330;&#65314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3713;\&#22823;&#37326;&#22303;&#26408;\&#26494;&#12364;&#35895;&#23453;&#24950;&#23546;&#32218;\&#27211;&#26753;&#35443;&#32048;\PCT&#27010;&#31639;&#24037;&#36027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mo\sugawara(c)\&#20250;&#31038;\&#25104;&#26524;\&#25968;&#37327;&#35336;&#3163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&#65411;&#65438;&#65405;&#65400;&#65412;&#65391;&#65420;&#65439;\H11&#24180;&#24230;&#24037;&#20107;\&#24773;&#22577;&#12508;&#12483;&#12463;&#12473;\Book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_sv\&#27083;&#36896;SV\D0012%20&#20234;&#21218;&#21407;&#27972;&#27700;&#32784;&#38663;\(003)&#25171;&#21512;&#12379;&#36039;&#26009;\091102&#31532;4&#22238;-&#20013;&#38291;&#22577;&#21578;&#20107;&#21069;&#21332;&#35696;\&#35373;&#35336;&#26465;&#20214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ZUOKA_PC016\&#22806;&#20184;&#12369;MO\program%20files\eudora\attach\H1&#65298;&#12288;&#31649;&#20869;&#27211;&#26753;&#28857;&#26908;&#26989;&#21209;..xl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0489;&#27810;&#36066;&#19968;\&#36947;&#36335;&#12481;&#12540;&#12512;\D4027%20&#31712;&#23822;&#36947;&#36335;&#35373;&#35336;\&#25968;&#37327;&#35336;&#31639;&#26360;\01_&#35443;&#32048;&#35373;&#35336;\&#31712;&#23822;&#26481;&#37096;&#22320;&#21306;\&#25968;&#37327;&#35336;&#31639;&#26360;\&#19979;&#27700;&#36947;&#24037;&#20107;\&#31649;&#12365;&#12423;&#22303;&#24037;&#65288;Ver2004&#65289;16&#31712;&#26481;&#65293;&#65297;&#20844;&#2084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WS81\&#20849;&#26377;\&#65411;&#65438;&#65392;&#65408;\LandSlide\&#25968;&#37327;&#35336;&#31639;\&#32207;&#25324;&#25968;&#37327;97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raguchi\hd-hbu2%20(g)\Documents%20and%20Settings\012\My%20Documents\&#24037;&#20107;&#21029;&#26360;&#39006;\H19%20&#26481;&#28023;&#29872;&#29366;&#35199;&#38306;&#22320;&#21306;&#25972;&#20633;&#24037;&#20107;\&#65402;&#65437;&#65403;&#65433;&#25104;&#26524;&#65292;&#12496;&#12452;&#23550;&#12424;&#12426;\&#35199;&#38306;&#22320;&#21306;_07.04.13&#27211;&#26753;&#65402;&#65437;&#65403;&#65433;&#12424;&#12426;\070413&#30476;&#36947;&#27178;&#26029;&#31649;&#12539;&#24066;&#36947;&#25490;&#27700;\070413&#30476;&#36947;&#27178;&#26029;&#31649;&#12539;&#24066;&#36947;&#25490;&#27700;\REPORT-ORG\03_&#33303;&#35013;&#24037;&#35336;&#31639;&#2636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raguchi\hd-hbu2%20(g)\Documents%20and%20Settings\012\My%20Documents\&#24037;&#20107;&#21029;&#26360;&#39006;\H19%20&#26481;&#28023;&#29872;&#29366;&#35199;&#38306;&#22320;&#21306;&#25972;&#20633;&#24037;&#20107;\&#65402;&#65437;&#65403;&#65433;&#25104;&#26524;&#65292;&#12496;&#12452;&#23550;&#12424;&#12426;\&#35199;&#38306;&#22320;&#21306;_07.04.13&#27211;&#26753;&#65402;&#65437;&#65403;&#65433;&#12424;&#12426;\070413&#30476;&#36947;&#27178;&#26029;&#31649;&#12539;&#24066;&#36947;&#25490;&#27700;\070413&#30476;&#36947;&#27178;&#26029;&#31649;&#12539;&#24066;&#36947;&#25490;&#27700;\REPORT-ORG\06_&#12503;&#12524;&#12461;&#12515;&#12473;&#12488;&#20596;&#28317;&#25968;&#37327;&#35336;&#31639;&#2636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10h\&#26412;&#30000;DAT\&#26412;&#30000;DAT\&#24179;&#25104;12&#24180;\&#20037;&#21407;&#26806;&#12494;&#23614;&#32218;\&#24310;&#38263;&#35519;&#26360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e&#65412;&#65438;&#65431;&#65394;&#65420;&#65438;\98'S&#26989;&#21209;\&#39640;&#30707;&#24066;&#22675;&#22320;\&#25968;&#37327;&#21450;&#12403;&#20107;&#26989;&#36027;\&#22303;&#24037;&#35336;&#31639;&#2636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31649;&#24067;&#35373;&#65288;&#12381;&#12398;&#65301;&#35036;&#6528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31649;&#24067;&#35373;&#65288;&#12381;&#12398;&#65297;&#65289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31649;&#24067;&#35373;&#65288;&#12381;&#12398;&#65298;&#65289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21462;&#20184;&#31649;&#65288;&#12381;&#12398;&#65297;&#65289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200_03\&#21213;&#25163;&#12395;&#20351;&#12360;\My%20Documents\&#20013;&#20234;&#35910;&#19979;&#27700;\&#35036;&#21161;&#24037;&#20107;\&#21462;&#20184;&#31649;&#65288;&#12381;&#12398;&#65298;&#65289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7&#21495;&#25490;&#27700;&#24037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3567;&#20018;&#65298;&#21495;\EX\&#22577;&#21578;&#26360;\EX\&#22577;&#21578;&#26360;\&#27010;&#31639;&#25968;&#35373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t1\&#22823;&#38442;&#26412;&#31038;2\&#26989;&#21209;&#20214;&#21517;\&#37329;&#23627;&#12539;&#37329;&#23627;&#35895;&#12539;&#23433;&#23621;&#24029;&#20462;&#27491;\0606&#37329;&#23627;&#25490;&#27700;&#27147;&#38272;\&#25104;&#26524;(070118)\&#22577;&#21578;&#26360;\13&#31456;&#12288;&#25968;&#37327;&#35336;&#31639;&#26360;\&#25968;&#37327;&#35211;&#26412;\&#27147;&#38272;&#12539;&#27147;&#31649;&#32207;&#25324;&#3492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uchiya\00\&#20986;&#38642;\&#25968;&#37327;&#35336;&#31639;&#26360;\&#27178;&#26029;&#37096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tiva\aptiva%20d\_&#29694;&#22580;&#31649;&#29702;\&#20013;&#21306;&#33311;&#20837;CCB\&#20013;&#21306;5-2&#24037;&#21306;\5&#65392;2&#24037;&#21306;&#25968;&#37327;&#35336;&#31639;&#26360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55k\&#20316;&#26989;&#38936;&#22495;\&#25159;&#31934;&#20809;\&#65297;&#65300;&#24180;&#24230;&#12304;&#22269;&#22303;&#20132;&#36890;&#30465;&#12305;\&#33256;&#28023;&#38283;&#30330;&#23616;\&#25968;&#37327;&#35336;&#31639;&#26360;\&#22303;&#24037;\&#22303;&#24037;&#35336;&#31639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MA\&#29066;&#21407;&#20849;&#26377;\WINDOWS\&#65411;&#65438;&#65405;&#65400;&#65412;&#65391;&#65420;&#65439;\&#23500;&#23713;&#25968;&#37327;030122\&#22303;&#24037;&#25968;&#37327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-003\&#26989;&#21209;\12-14&#28716;&#25144;\&#20843;&#33609;&#65321;&#65315;\&#25968;&#37327;&#35336;&#31639;\&#21271;&#12521;&#12531;&#12503;\&#21336;&#20301;&#25968;&#37327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55z\E\&#26412;&#30000;DAT\&#24179;&#25104;13&#24180;\&#20117;&#23822;&#30000;&#21407;&#32218;\&#38598;&#35336;&#34920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55k\&#20316;&#26989;&#38936;&#22495;\&#26862;&#23665;&#35373;&#35336;&#12487;&#65293;&#12479;\&#24314;&#35373;&#30465;&#38306;&#20418;\&#26085;&#35211;&#65314;&#65328;&#65301;&#24037;&#21306;\&#26085;&#35211;&#65314;&#65328;&#65301;&#24037;&#21306;&#65288;&#22823;&#26354;&#22320;&#21306;&#20999;&#12426;&#22238;&#12375;&#36947;&#36335;&#65289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&#22522;&#26412;&#12487;&#12540;&#12479;\&#33258;&#30001;&#24179;&#22343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BA9-PC\Users\data\&#24540;&#21147;&#12539;&#38619;&#24418;&#31561;&#35373;&#35336;&#36039;&#26009;&#31561;\EXEL\&#25968;&#37327;&#38306;&#20418;\&#24310;&#38263;&#35519;&#26360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4%2023&#21495;&#22235;&#26085;&#24066;&#21271;&#32013;&#23627;&#22320;&#21306;&#38651;&#32218;&#20849;&#21516;&#28317;&#12288;&#31309;&#31639;&#36039;&#26009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t1\&#22823;&#38442;&#26412;&#31038;2\&#26989;&#21209;&#20214;&#21517;\&#37329;&#23627;&#12539;&#37329;&#23627;&#35895;&#12539;&#23433;&#23621;&#24029;&#20462;&#27491;\0606&#37329;&#23627;&#25490;&#27700;&#27147;&#38272;\&#25104;&#26524;(070118)\&#22577;&#21578;&#26360;\13&#31456;&#12288;&#25968;&#37327;&#35336;&#31639;&#26360;\&#27147;&#38272;&#12539;&#27147;&#31649;&#24037;_&#37329;&#23627;&#25490;&#27700;&#27147;&#38272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S3\&#25216;&#34899;&#37096;_&#39442;&#38899;\TEXT\&#19968;&#33324;&#26360;&#39006;\&#27083;&#36896;\&#37628;&#26448;&#24615;&#33021;NEW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3.41.0.64\&#20849;&#26377;&#65411;&#65438;&#65384;&#65405;&#65400;1\My%20Documents\&#22823;&#23470;&#22320;&#21306;&#27861;&#38754;&#38450;&#28797;&#24037;&#20107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s-server\users\Brains-Server\&#36947;&#36335;&#35373;&#35336;\04&#20843;&#21315;&#20195;\21-&#22823;&#29577;&#22320;&#21306;\&#20316;&#26989;\00_&#25104;&#26524;&#20316;&#26989;\&#25968;&#37327;\3&#24037;&#21306;&#26283;&#23450;&#25968;&#37327;\05_&#33303;&#35013;&#24037;\&#33303;&#35013;&#38754;&#31309;&#35336;&#31639;&#26360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DA71\projects6110\49\G49600410%20&#28193;&#21033;&#22320;&#21306;&#38651;&#32218;&#20849;&#21516;&#28317;&#35373;&#35336;\WORK\70-&#26368;&#32066;&#25104;&#26524;\&#26368;&#32066;&#25104;&#26524;\&#25968;&#37327;\&#65315;&#65315;&#65314;\&#26494;&#27743;&#25968;&#37327;&#65288;&#35199;&#65289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DA71\projects6110\46\G46700180%20&#26494;&#27743;&#38651;&#32218;&#20849;&#21516;&#28317;&#35443;&#32048;&#35373;&#35336;\WORK\&#25104;&#26524;&#22259;&#38754;\&#25968;&#37327;&#35336;&#31639;&#26360;&#65288;&#20986;&#38642;&#65289;\&#20986;&#38642;&#19979;&#12426;&#32218;&#25968;&#37327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008\&#25216;&#34899;&#65298;&#37096;&#29992;\&#65297;&#65302;&#21495;~1\&#31532;8&#31456;\Works\exl\DOURO\&#23433;&#25151;&#22320;&#21306;&#65288;&#12381;&#12398;2)\&#26412;&#32218;&#27178;&#26029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\D\&#12402;&#12392;&#12415;\&#24540;&#29992;&#22320;&#36074;\&#21313;&#27941;&#24029;&#26449;\&#23455;&#26045;&#35373;&#35336;\&#22793;&#26356;&#65288;&#23429;&#22320;&#20596;&#12408;&#12471;&#12501;&#12488;&#65289;\&#25968;&#37327;\&#25968;&#37327;\&#33433;&#33993;\&#20037;&#19975;&#20013;&#23665;\&#25968;&#37327;&#65393;&#65437;&#65398;&#65392;A&#12398;&#65330;&#65314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-003\&#26989;&#21209;\Documents%20and%20Settings\mizuno\&#12487;&#12473;&#12463;&#12488;&#12483;&#12503;\&#25968;&#37327;&#35336;&#31639;&#26360;&#65288;&#31532;&#65298;&#22238;&#65289;\&#20184;&#24111;&#35373;&#20633;&#24037;\&#65418;&#65437;&#65412;&#65438;&#65422;&#65392;&#65433;&#31561;&#24310;&#38263;&#35519;&#26360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erest2\&#31532;&#19977;&#25216;&#34899;\Documents%20and%20Settings\Administrator\&#12487;&#12473;&#12463;&#12488;&#12483;&#12503;\&#25968;&#37327;&#12469;&#12531;&#12503;&#12523;\&#25968;&#37327;&#12469;&#12531;&#12503;&#12523;\1&#24037;&#21306;&#65405;&#65408;&#65394;&#65433;\&#25968;&#37327;&#35336;&#31639;(2&#24037;&#21306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-02\DraftCenter\16&#26399;\&#26989;&#21209;&#26413;&#24140;\US1008&#26408;&#21476;&#20869;&#24029;\&#25968;&#37327;&#35336;&#31639;\&#25968;&#37327;&#35336;&#31639;\&#24029;&#34920;&#32764;&#22721;U&#22411;0-0-B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hno\tray\1&#29289;&#20214;\BACKUP\&#32207;&#25324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ra_1\data_com\WINNT\Profiles\METRA_1\&#65411;&#65438;&#65405;&#65400;&#65412;&#65391;&#65420;&#65439;\&#2636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5968;&#37327;&#35336;&#31639;\&#34220;&#27880;&#25968;&#37327;980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10h\&#26412;&#30000;DAT\&#26412;&#30000;DAT\&#24179;&#25104;12&#24180;\&#20037;&#21407;&#26806;&#12494;&#23614;&#32218;\&#38598;&#35336;&#32207;&#25324;&#3492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ami\&#39640;&#23665;&#22269;&#36947;\S\99S02-&#20986;&#38642;&#38450;&#27874;ST\&#20986;&#38642;&#38450;&#27874;ST&#12288;&#19978;&#37096;&#24037;&#25968;&#37327;&#35336;&#31639;&#26360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250;&#31038;\&#25104;&#26524;\&#25968;&#37327;&#35336;&#3163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4;&#20303;\Program%20Files\Microsoft%20Office\Template\&#35336;&#31639;&#26360;\&#31309;&#31639;.xlt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sunami\MaTsuNaMi&#12288;&#65316;&#12489;&#12521;&#12452;&#12502;\&#34427;&#30000;&#30010;&#39640;&#26550;&#27700;&#27133;\&#27083;&#36896;&#35336;&#31639;\&#24540;&#21147;&#24230;&#34920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sunami\MaTsuNaMi&#12288;&#65316;&#12489;&#12521;&#12452;&#12502;\&#34427;&#30000;&#30010;&#39640;&#26550;&#27700;&#27133;\&#27083;&#36896;&#35336;&#31639;\&#27083;&#36896;&#35336;&#31639;&#26360;\&#24213;&#29256;&#35373;&#35336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VL5D6\CADFiles001\EXCEL\&#28369;&#36208;&#36335;&#12467;&#12531;&#12463;&#12522;&#12540;&#12488;&#20999;&#21066;&#24037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sk-10h\&#26412;&#30000;DAT\&#26412;&#30000;DAT\&#24179;&#25104;13&#24180;\&#22823;&#23798;&#30010;&#20013;&#25144;&#32218;\&#21336;&#20301;&#24403;&#12383;&#12426;&#25968;&#37327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651\share4\&#26989;&#21209;&#21033;&#29992;&#12487;&#12540;&#12479;\&#22269;&#22303;&#20132;&#36890;&#30465;&#25968;&#37327;&#38598;&#35336;&#34920;&#24418;&#24335;&#65288;&#26696;&#65289;\f04&#27700;&#382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00%20&#22522;&#28310;&#39006;\07%20&#22269;&#22303;&#20132;&#36890;&#30465;\&#25968;&#37327;&#31639;&#20986;&#35201;&#38936;\&#25968;&#37327;&#38598;&#35336;&#34920;&#27096;&#24335;&#65288;&#26696;&#65289;\H20\SS22&#27211;&#26753;&#19979;&#37096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WS81\&#20849;&#26377;\&#65411;&#65438;&#65392;&#65408;\LandSlide\&#25968;&#37327;&#35336;&#31639;\&#12450;&#12531;&#12459;&#12540;&#25968;&#37327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\database\&#19977;&#35895;&#65300;&#21495;&#27211;\&#19977;&#35895;&#65300;&#21495;&#27211;&#65313;&#65298;&#25968;&#37327;-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_sv\&#27083;&#36896;SV\Documents%20and%20Settings\kurasawa.k\&#12487;&#12473;&#12463;&#12488;&#12483;&#12503;\&#27211;&#26753;&#19979;&#37096;&#24037;&#12289;&#22522;&#30990;&#24037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pe-hx\hx-D\&#19977;&#40441;&#22823;&#27810;&#12464;&#12521;&#12531;&#12489;\0123&#27010;&#31639;xl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4;&#37324;&#25913;&#33391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1038;\00%20&#35373;&#35336;&#37096;\&#20250;&#31038;\&#25104;&#26524;\&#25968;&#37327;&#35336;&#31639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BA9-PC\Users\&#22269;&#38555;&#65429;&#65414;&#65397;&#65437;\&#20013;&#37326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kym_Bak\&#20316;&#26989;&#12456;&#12522;&#12450;\&#12849;&#21561;&#19978;&#25216;&#30740;&#12467;&#12531;&#12469;&#12523;&#12479;&#12531;&#12488;\15-19%20%20&#22823;&#25144;&#24029;&#12480;&#12512;&#36947;&#36335;&#35443;&#32048;&#25968;&#37327;&#35336;&#31639;&#26989;&#21209;\03%20&#25968;&#37327;&#35336;&#31639;&#26360;\&#20104;&#20633;&#35373;&#35336;\01B-&#36947;&#36335;&#25913;&#33391;&#25968;&#37327;&#35336;&#31639;&#26360;&#25913;&#33391;&#65300;&#8544;&#65288;&#25968;&#24335;&#8545;&#65289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d\JWC\&#26408;&#26365;&#19977;&#24029;\&#26032;&#39640;&#28181;&#25968;&#37327;&#35336;&#31639;&#2636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3JPRV1CG\04_&#38500;&#26681;&#24037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0\data\Documents%20and%20Settings\Administrator\Local%20Settings\Temporary%20Internet%20Files\Content.IE5\3JPRV1CG\04_&#38500;&#26681;&#240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その１"/>
      <sheetName val="その２"/>
      <sheetName val="土工"/>
      <sheetName val="面積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x0000__x0000__x0000__x0000__x0000__x0000_"/>
      <sheetName val="集計表 "/>
      <sheetName val="本線"/>
      <sheetName val="Ａ1ランプ"/>
      <sheetName val="Ａ2ランプ"/>
      <sheetName val="Ｂランプ"/>
      <sheetName val="Ｃランプ"/>
      <sheetName val="Ｄランプ"/>
      <sheetName val="Ｅランプ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伏 単独×"/>
      <sheetName val="表紙目次"/>
      <sheetName val="推進工"/>
      <sheetName val="NO.1支圧壁"/>
      <sheetName val="空伏 補助"/>
      <sheetName val="1号人孔"/>
      <sheetName val="接続室"/>
      <sheetName val="副管数量"/>
      <sheetName val="立坑集計表"/>
      <sheetName val="NO.1発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函渠1"/>
      <sheetName val="鉄筋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括表"/>
      <sheetName val="入力"/>
      <sheetName val="土集計表"/>
      <sheetName val="印刷-土工"/>
      <sheetName val="印刷-損料"/>
      <sheetName val="印刷-仮設"/>
      <sheetName val="設定・掘幅"/>
      <sheetName val="設定・仮設"/>
      <sheetName val="設定・単価"/>
      <sheetName val="賃料算出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">
          <cell r="G5">
            <v>1</v>
          </cell>
          <cell r="H5">
            <v>2</v>
          </cell>
          <cell r="I5">
            <v>3</v>
          </cell>
          <cell r="J5">
            <v>4</v>
          </cell>
          <cell r="K5">
            <v>1</v>
          </cell>
          <cell r="L5">
            <v>2</v>
          </cell>
          <cell r="M5">
            <v>3</v>
          </cell>
          <cell r="N5">
            <v>4</v>
          </cell>
          <cell r="O5">
            <v>1</v>
          </cell>
          <cell r="P5">
            <v>2</v>
          </cell>
          <cell r="Q5">
            <v>3</v>
          </cell>
          <cell r="R5">
            <v>4</v>
          </cell>
          <cell r="S5">
            <v>1</v>
          </cell>
          <cell r="T5">
            <v>2</v>
          </cell>
          <cell r="U5">
            <v>3</v>
          </cell>
          <cell r="V5">
            <v>4</v>
          </cell>
          <cell r="W5">
            <v>1</v>
          </cell>
          <cell r="X5">
            <v>2</v>
          </cell>
          <cell r="Y5">
            <v>3</v>
          </cell>
          <cell r="Z5">
            <v>4</v>
          </cell>
          <cell r="AA5">
            <v>1</v>
          </cell>
          <cell r="AB5">
            <v>2</v>
          </cell>
          <cell r="AC5">
            <v>3</v>
          </cell>
          <cell r="AD5">
            <v>4</v>
          </cell>
          <cell r="AE5">
            <v>5</v>
          </cell>
        </row>
        <row r="6">
          <cell r="A6">
            <v>250</v>
          </cell>
          <cell r="G6">
            <v>0.8</v>
          </cell>
          <cell r="H6">
            <v>0.65</v>
          </cell>
          <cell r="I6">
            <v>0.70000000000000007</v>
          </cell>
          <cell r="J6">
            <v>0.45</v>
          </cell>
          <cell r="K6">
            <v>0.9</v>
          </cell>
          <cell r="L6">
            <v>0.75</v>
          </cell>
          <cell r="M6">
            <v>0.8</v>
          </cell>
          <cell r="N6">
            <v>0.55000000000000004</v>
          </cell>
          <cell r="O6">
            <v>1.6</v>
          </cell>
          <cell r="P6">
            <v>1.5</v>
          </cell>
          <cell r="Q6">
            <v>1.55</v>
          </cell>
          <cell r="R6">
            <v>1.3</v>
          </cell>
          <cell r="S6">
            <v>1.6</v>
          </cell>
          <cell r="T6">
            <v>1.5</v>
          </cell>
          <cell r="U6">
            <v>1.55</v>
          </cell>
          <cell r="V6">
            <v>1.3</v>
          </cell>
          <cell r="W6">
            <v>0.8</v>
          </cell>
          <cell r="X6">
            <v>0.65</v>
          </cell>
          <cell r="Y6">
            <v>0.70000000000000007</v>
          </cell>
          <cell r="Z6">
            <v>0.45</v>
          </cell>
          <cell r="AA6">
            <v>0.11899999999999999</v>
          </cell>
          <cell r="AB6">
            <v>0.183</v>
          </cell>
          <cell r="AC6">
            <v>0.217</v>
          </cell>
          <cell r="AD6">
            <v>5.5E-2</v>
          </cell>
          <cell r="AE6">
            <v>7.4999999999999997E-2</v>
          </cell>
        </row>
        <row r="7">
          <cell r="A7">
            <v>300</v>
          </cell>
          <cell r="G7">
            <v>0.85000000000000009</v>
          </cell>
          <cell r="H7">
            <v>0.70000000000000007</v>
          </cell>
          <cell r="I7">
            <v>0.75</v>
          </cell>
          <cell r="J7">
            <v>0.5</v>
          </cell>
          <cell r="K7">
            <v>0.95000000000000007</v>
          </cell>
          <cell r="L7">
            <v>0.8</v>
          </cell>
          <cell r="M7">
            <v>0.85000000000000009</v>
          </cell>
          <cell r="N7">
            <v>0.60000000000000009</v>
          </cell>
          <cell r="O7">
            <v>1.6500000000000001</v>
          </cell>
          <cell r="P7">
            <v>1.55</v>
          </cell>
          <cell r="Q7">
            <v>1.6</v>
          </cell>
          <cell r="R7">
            <v>1.35</v>
          </cell>
          <cell r="S7">
            <v>1.6500000000000001</v>
          </cell>
          <cell r="T7">
            <v>1.55</v>
          </cell>
          <cell r="U7">
            <v>1.6</v>
          </cell>
          <cell r="V7">
            <v>1.35</v>
          </cell>
          <cell r="W7">
            <v>0.85000000000000009</v>
          </cell>
          <cell r="X7">
            <v>0.70000000000000007</v>
          </cell>
          <cell r="Y7">
            <v>0.75</v>
          </cell>
          <cell r="Z7">
            <v>0.5</v>
          </cell>
          <cell r="AA7">
            <v>0.156</v>
          </cell>
          <cell r="AB7">
            <v>0.22800000000000001</v>
          </cell>
          <cell r="AC7">
            <v>0.25700000000000001</v>
          </cell>
          <cell r="AD7">
            <v>7.9000000000000001E-2</v>
          </cell>
          <cell r="AE7">
            <v>0.10299999999999999</v>
          </cell>
        </row>
        <row r="8">
          <cell r="A8">
            <v>350</v>
          </cell>
          <cell r="G8">
            <v>0.9</v>
          </cell>
          <cell r="H8">
            <v>0.8</v>
          </cell>
          <cell r="I8">
            <v>0.85000000000000009</v>
          </cell>
          <cell r="J8">
            <v>0.60000000000000009</v>
          </cell>
          <cell r="K8">
            <v>1</v>
          </cell>
          <cell r="L8">
            <v>0.85000000000000009</v>
          </cell>
          <cell r="M8">
            <v>0.9</v>
          </cell>
          <cell r="N8">
            <v>0.65</v>
          </cell>
          <cell r="O8">
            <v>1.75</v>
          </cell>
          <cell r="P8">
            <v>1.6</v>
          </cell>
          <cell r="Q8">
            <v>1.6500000000000001</v>
          </cell>
          <cell r="R8">
            <v>1.4000000000000001</v>
          </cell>
          <cell r="S8">
            <v>1.75</v>
          </cell>
          <cell r="T8">
            <v>1.6</v>
          </cell>
          <cell r="U8">
            <v>1.6500000000000001</v>
          </cell>
          <cell r="V8">
            <v>1.4000000000000001</v>
          </cell>
          <cell r="W8">
            <v>0.9</v>
          </cell>
          <cell r="X8">
            <v>0.75</v>
          </cell>
          <cell r="Y8">
            <v>0.8</v>
          </cell>
          <cell r="Z8">
            <v>0.55000000000000004</v>
          </cell>
          <cell r="AA8">
            <v>0.20899999999999999</v>
          </cell>
          <cell r="AB8">
            <v>0.27800000000000002</v>
          </cell>
          <cell r="AC8">
            <v>0.32900000000000001</v>
          </cell>
          <cell r="AD8">
            <v>0.107</v>
          </cell>
          <cell r="AE8">
            <v>0.13600000000000001</v>
          </cell>
        </row>
        <row r="9">
          <cell r="A9">
            <v>400</v>
          </cell>
          <cell r="G9">
            <v>0.95000000000000007</v>
          </cell>
          <cell r="H9">
            <v>0.85000000000000009</v>
          </cell>
          <cell r="I9">
            <v>0.9</v>
          </cell>
          <cell r="J9">
            <v>0.65</v>
          </cell>
          <cell r="K9">
            <v>1.05</v>
          </cell>
          <cell r="L9">
            <v>0.9</v>
          </cell>
          <cell r="M9">
            <v>0.95000000000000007</v>
          </cell>
          <cell r="N9">
            <v>0.70000000000000007</v>
          </cell>
          <cell r="O9">
            <v>1.8</v>
          </cell>
          <cell r="P9">
            <v>1.6500000000000001</v>
          </cell>
          <cell r="Q9">
            <v>1.7000000000000002</v>
          </cell>
          <cell r="R9">
            <v>1.4500000000000002</v>
          </cell>
          <cell r="S9">
            <v>1.8</v>
          </cell>
          <cell r="T9">
            <v>1.6500000000000001</v>
          </cell>
          <cell r="U9">
            <v>1.7000000000000002</v>
          </cell>
          <cell r="V9">
            <v>1.4500000000000002</v>
          </cell>
          <cell r="W9">
            <v>0.95000000000000007</v>
          </cell>
          <cell r="X9">
            <v>0.8</v>
          </cell>
          <cell r="Y9">
            <v>0.85000000000000009</v>
          </cell>
          <cell r="Z9">
            <v>0.60000000000000009</v>
          </cell>
          <cell r="AA9">
            <v>0.254</v>
          </cell>
          <cell r="AB9">
            <v>0.33300000000000002</v>
          </cell>
          <cell r="AC9">
            <v>0.379</v>
          </cell>
          <cell r="AD9">
            <v>0.13800000000000001</v>
          </cell>
          <cell r="AE9">
            <v>0.17399999999999999</v>
          </cell>
        </row>
        <row r="10">
          <cell r="A10">
            <v>450</v>
          </cell>
          <cell r="G10">
            <v>1.05</v>
          </cell>
          <cell r="H10">
            <v>0.9</v>
          </cell>
          <cell r="I10">
            <v>0.95000000000000007</v>
          </cell>
          <cell r="J10">
            <v>0.70000000000000007</v>
          </cell>
          <cell r="K10">
            <v>1.1000000000000001</v>
          </cell>
          <cell r="L10">
            <v>0.95000000000000007</v>
          </cell>
          <cell r="M10">
            <v>1</v>
          </cell>
          <cell r="N10">
            <v>0.75</v>
          </cell>
          <cell r="O10">
            <v>1.85</v>
          </cell>
          <cell r="P10">
            <v>1.7000000000000002</v>
          </cell>
          <cell r="Q10">
            <v>1.75</v>
          </cell>
          <cell r="R10">
            <v>1.5</v>
          </cell>
          <cell r="S10">
            <v>1.85</v>
          </cell>
          <cell r="T10">
            <v>1.7000000000000002</v>
          </cell>
          <cell r="U10">
            <v>1.75</v>
          </cell>
          <cell r="V10">
            <v>1.5</v>
          </cell>
          <cell r="W10">
            <v>1</v>
          </cell>
          <cell r="X10">
            <v>0.85000000000000009</v>
          </cell>
          <cell r="Y10">
            <v>0.9</v>
          </cell>
          <cell r="Z10">
            <v>0.65</v>
          </cell>
          <cell r="AA10">
            <v>0.32500000000000001</v>
          </cell>
          <cell r="AB10">
            <v>0.39500000000000002</v>
          </cell>
          <cell r="AC10">
            <v>0.435</v>
          </cell>
          <cell r="AD10">
            <v>0.17299999999999999</v>
          </cell>
          <cell r="AE10">
            <v>0.218</v>
          </cell>
        </row>
        <row r="11">
          <cell r="A11">
            <v>500</v>
          </cell>
          <cell r="G11">
            <v>1.1000000000000001</v>
          </cell>
          <cell r="H11">
            <v>0.95000000000000007</v>
          </cell>
          <cell r="I11">
            <v>1</v>
          </cell>
          <cell r="J11">
            <v>0.75</v>
          </cell>
          <cell r="K11">
            <v>1.1500000000000001</v>
          </cell>
          <cell r="L11">
            <v>1</v>
          </cell>
          <cell r="M11">
            <v>1.05</v>
          </cell>
          <cell r="N11">
            <v>0.8</v>
          </cell>
          <cell r="O11">
            <v>2.0500000000000003</v>
          </cell>
          <cell r="P11">
            <v>1.9000000000000001</v>
          </cell>
          <cell r="Q11">
            <v>1.9500000000000002</v>
          </cell>
          <cell r="R11">
            <v>1.7000000000000002</v>
          </cell>
          <cell r="S11">
            <v>2.0500000000000003</v>
          </cell>
          <cell r="T11">
            <v>1.9000000000000001</v>
          </cell>
          <cell r="U11">
            <v>1.9500000000000002</v>
          </cell>
          <cell r="V11">
            <v>1.7000000000000002</v>
          </cell>
          <cell r="W11">
            <v>1.05</v>
          </cell>
          <cell r="X11">
            <v>0.9</v>
          </cell>
          <cell r="Y11">
            <v>0.95000000000000007</v>
          </cell>
          <cell r="Z11">
            <v>0.70000000000000007</v>
          </cell>
          <cell r="AA11">
            <v>0.376</v>
          </cell>
          <cell r="AB11">
            <v>0.498</v>
          </cell>
          <cell r="AC11">
            <v>0.55300000000000005</v>
          </cell>
          <cell r="AD11">
            <v>0.21199999999999999</v>
          </cell>
          <cell r="AE11">
            <v>0.27</v>
          </cell>
        </row>
        <row r="12">
          <cell r="A12">
            <v>600</v>
          </cell>
          <cell r="G12">
            <v>1.2000000000000002</v>
          </cell>
          <cell r="H12">
            <v>1.05</v>
          </cell>
          <cell r="I12">
            <v>1.1000000000000001</v>
          </cell>
          <cell r="J12">
            <v>0.85000000000000009</v>
          </cell>
          <cell r="K12">
            <v>1.25</v>
          </cell>
          <cell r="L12">
            <v>1.1000000000000001</v>
          </cell>
          <cell r="M12">
            <v>1.1500000000000001</v>
          </cell>
          <cell r="N12">
            <v>0.9</v>
          </cell>
          <cell r="O12">
            <v>2.15</v>
          </cell>
          <cell r="P12">
            <v>2</v>
          </cell>
          <cell r="Q12">
            <v>2.0500000000000003</v>
          </cell>
          <cell r="R12">
            <v>1.8</v>
          </cell>
          <cell r="S12">
            <v>2.15</v>
          </cell>
          <cell r="T12">
            <v>2</v>
          </cell>
          <cell r="U12">
            <v>2.0500000000000003</v>
          </cell>
          <cell r="V12">
            <v>1.8</v>
          </cell>
          <cell r="W12">
            <v>1.1500000000000001</v>
          </cell>
          <cell r="X12">
            <v>1</v>
          </cell>
          <cell r="Y12">
            <v>1.05</v>
          </cell>
          <cell r="Z12">
            <v>0.8</v>
          </cell>
          <cell r="AA12">
            <v>0.49299999999999999</v>
          </cell>
          <cell r="AB12">
            <v>0.65800000000000003</v>
          </cell>
          <cell r="AC12">
            <v>0.76</v>
          </cell>
          <cell r="AD12">
            <v>0.311</v>
          </cell>
          <cell r="AE12">
            <v>0.38700000000000001</v>
          </cell>
        </row>
        <row r="13">
          <cell r="A13">
            <v>700</v>
          </cell>
          <cell r="G13">
            <v>1.3</v>
          </cell>
          <cell r="H13">
            <v>1.2000000000000002</v>
          </cell>
          <cell r="I13">
            <v>1.25</v>
          </cell>
          <cell r="J13">
            <v>1</v>
          </cell>
          <cell r="K13">
            <v>1.4000000000000001</v>
          </cell>
          <cell r="L13">
            <v>1.25</v>
          </cell>
          <cell r="M13">
            <v>1.3</v>
          </cell>
          <cell r="N13">
            <v>1.05</v>
          </cell>
          <cell r="O13">
            <v>2.3000000000000003</v>
          </cell>
          <cell r="P13">
            <v>2.15</v>
          </cell>
          <cell r="Q13">
            <v>2.2000000000000002</v>
          </cell>
          <cell r="R13">
            <v>1.9500000000000002</v>
          </cell>
          <cell r="S13">
            <v>2.3000000000000003</v>
          </cell>
          <cell r="T13">
            <v>2.15</v>
          </cell>
          <cell r="U13">
            <v>2.2000000000000002</v>
          </cell>
          <cell r="V13">
            <v>1.9500000000000002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0.73899999999999999</v>
          </cell>
          <cell r="AB13">
            <v>0.85299999999999998</v>
          </cell>
          <cell r="AC13">
            <v>0.97099999999999997</v>
          </cell>
          <cell r="AD13">
            <v>0.41799999999999998</v>
          </cell>
          <cell r="AE13">
            <v>0.52500000000000002</v>
          </cell>
        </row>
        <row r="14">
          <cell r="A14">
            <v>800</v>
          </cell>
          <cell r="G14">
            <v>1.4500000000000002</v>
          </cell>
          <cell r="H14">
            <v>1.3</v>
          </cell>
          <cell r="I14">
            <v>1.35</v>
          </cell>
          <cell r="J14">
            <v>1.1000000000000001</v>
          </cell>
          <cell r="K14">
            <v>1.5</v>
          </cell>
          <cell r="L14">
            <v>1.35</v>
          </cell>
          <cell r="M14">
            <v>1.4000000000000001</v>
          </cell>
          <cell r="N14">
            <v>1.1500000000000001</v>
          </cell>
          <cell r="O14">
            <v>2.4500000000000002</v>
          </cell>
          <cell r="P14">
            <v>2.3000000000000003</v>
          </cell>
          <cell r="Q14">
            <v>2.35</v>
          </cell>
          <cell r="R14">
            <v>2.1</v>
          </cell>
          <cell r="S14">
            <v>2.4500000000000002</v>
          </cell>
          <cell r="T14">
            <v>2.3000000000000003</v>
          </cell>
          <cell r="U14">
            <v>2.35</v>
          </cell>
          <cell r="V14">
            <v>2.1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0.89800000000000002</v>
          </cell>
          <cell r="AB14">
            <v>1.1100000000000001</v>
          </cell>
          <cell r="AC14">
            <v>1.2390000000000001</v>
          </cell>
          <cell r="AE14">
            <v>0.68600000000000005</v>
          </cell>
        </row>
        <row r="15">
          <cell r="A15">
            <v>900</v>
          </cell>
          <cell r="G15">
            <v>1.55</v>
          </cell>
          <cell r="H15">
            <v>1.4000000000000001</v>
          </cell>
          <cell r="I15">
            <v>1.4500000000000002</v>
          </cell>
          <cell r="J15">
            <v>1.2000000000000002</v>
          </cell>
          <cell r="K15">
            <v>1.6500000000000001</v>
          </cell>
          <cell r="L15">
            <v>1.5</v>
          </cell>
          <cell r="M15">
            <v>1.55</v>
          </cell>
          <cell r="N15">
            <v>1.3</v>
          </cell>
          <cell r="O15">
            <v>2.5500000000000003</v>
          </cell>
          <cell r="P15">
            <v>2.4000000000000004</v>
          </cell>
          <cell r="Q15">
            <v>2.4500000000000002</v>
          </cell>
          <cell r="R15">
            <v>2.2000000000000002</v>
          </cell>
          <cell r="S15">
            <v>2.5500000000000003</v>
          </cell>
          <cell r="T15">
            <v>2.4000000000000004</v>
          </cell>
          <cell r="U15">
            <v>2.4500000000000002</v>
          </cell>
          <cell r="V15">
            <v>2.2000000000000002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1.0820000000000001</v>
          </cell>
          <cell r="AB15">
            <v>1.3740000000000001</v>
          </cell>
          <cell r="AC15">
            <v>1.542</v>
          </cell>
          <cell r="AE15">
            <v>0.871</v>
          </cell>
        </row>
        <row r="16">
          <cell r="A16">
            <v>1000</v>
          </cell>
          <cell r="G16">
            <v>1.6500000000000001</v>
          </cell>
          <cell r="H16">
            <v>1.5</v>
          </cell>
          <cell r="I16">
            <v>1.55</v>
          </cell>
          <cell r="J16">
            <v>1.3</v>
          </cell>
          <cell r="K16">
            <v>1.75</v>
          </cell>
          <cell r="L16">
            <v>1.6</v>
          </cell>
          <cell r="M16">
            <v>1.6500000000000001</v>
          </cell>
          <cell r="N16">
            <v>1.4000000000000001</v>
          </cell>
          <cell r="O16">
            <v>2.7</v>
          </cell>
          <cell r="P16">
            <v>2.5500000000000003</v>
          </cell>
          <cell r="Q16">
            <v>2.6</v>
          </cell>
          <cell r="R16">
            <v>2.35</v>
          </cell>
          <cell r="S16">
            <v>2.7</v>
          </cell>
          <cell r="T16">
            <v>2.5500000000000003</v>
          </cell>
          <cell r="U16">
            <v>2.6</v>
          </cell>
          <cell r="V16">
            <v>2.35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1.28</v>
          </cell>
          <cell r="AB16">
            <v>1.617</v>
          </cell>
          <cell r="AC16">
            <v>1.798</v>
          </cell>
          <cell r="AE16">
            <v>1.069</v>
          </cell>
        </row>
        <row r="17">
          <cell r="A17">
            <v>1100</v>
          </cell>
          <cell r="G17">
            <v>1.75</v>
          </cell>
          <cell r="H17">
            <v>1.6500000000000001</v>
          </cell>
          <cell r="I17">
            <v>1.7000000000000002</v>
          </cell>
          <cell r="J17">
            <v>1.4500000000000002</v>
          </cell>
          <cell r="K17">
            <v>1.85</v>
          </cell>
          <cell r="L17">
            <v>1.7000000000000002</v>
          </cell>
          <cell r="M17">
            <v>1.75</v>
          </cell>
          <cell r="N17">
            <v>1.5</v>
          </cell>
          <cell r="O17">
            <v>2.85</v>
          </cell>
          <cell r="P17">
            <v>2.7</v>
          </cell>
          <cell r="Q17">
            <v>2.75</v>
          </cell>
          <cell r="R17">
            <v>2.5</v>
          </cell>
          <cell r="S17">
            <v>2.85</v>
          </cell>
          <cell r="T17">
            <v>2.7</v>
          </cell>
          <cell r="U17">
            <v>2.75</v>
          </cell>
          <cell r="V17">
            <v>2.5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1.5069999999999999</v>
          </cell>
          <cell r="AB17">
            <v>2.0270000000000001</v>
          </cell>
          <cell r="AC17">
            <v>2.2690000000000001</v>
          </cell>
          <cell r="AE17">
            <v>1.2849999999999999</v>
          </cell>
        </row>
        <row r="18">
          <cell r="A18">
            <v>1200</v>
          </cell>
          <cell r="G18">
            <v>1.9000000000000001</v>
          </cell>
          <cell r="H18">
            <v>1.75</v>
          </cell>
          <cell r="I18">
            <v>1.8</v>
          </cell>
          <cell r="J18">
            <v>1.55</v>
          </cell>
          <cell r="K18">
            <v>2</v>
          </cell>
          <cell r="L18">
            <v>1.85</v>
          </cell>
          <cell r="M18">
            <v>1.9000000000000001</v>
          </cell>
          <cell r="N18">
            <v>1.6500000000000001</v>
          </cell>
          <cell r="O18">
            <v>2.95</v>
          </cell>
          <cell r="P18">
            <v>2.8000000000000003</v>
          </cell>
          <cell r="Q18">
            <v>2.85</v>
          </cell>
          <cell r="R18">
            <v>2.6</v>
          </cell>
          <cell r="S18">
            <v>2.95</v>
          </cell>
          <cell r="T18">
            <v>2.8000000000000003</v>
          </cell>
          <cell r="U18">
            <v>2.85</v>
          </cell>
          <cell r="V18">
            <v>2.6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1.8049999999999999</v>
          </cell>
          <cell r="AB18">
            <v>2.3540000000000001</v>
          </cell>
          <cell r="AC18">
            <v>2.58</v>
          </cell>
          <cell r="AE18">
            <v>1.526</v>
          </cell>
        </row>
        <row r="19">
          <cell r="A19">
            <v>1350</v>
          </cell>
          <cell r="G19">
            <v>2.0500000000000003</v>
          </cell>
          <cell r="H19">
            <v>1.9000000000000001</v>
          </cell>
          <cell r="I19">
            <v>1.9500000000000002</v>
          </cell>
          <cell r="J19">
            <v>1.7000000000000002</v>
          </cell>
          <cell r="K19">
            <v>2.15</v>
          </cell>
          <cell r="L19">
            <v>2</v>
          </cell>
          <cell r="M19">
            <v>2.0500000000000003</v>
          </cell>
          <cell r="N19">
            <v>1.8</v>
          </cell>
          <cell r="O19">
            <v>3.3000000000000003</v>
          </cell>
          <cell r="P19">
            <v>3.2</v>
          </cell>
          <cell r="Q19">
            <v>3.25</v>
          </cell>
          <cell r="R19">
            <v>3</v>
          </cell>
          <cell r="S19">
            <v>3.3000000000000003</v>
          </cell>
          <cell r="T19">
            <v>3.2</v>
          </cell>
          <cell r="U19">
            <v>3.25</v>
          </cell>
          <cell r="V19">
            <v>3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2.262</v>
          </cell>
          <cell r="AB19">
            <v>2.9340000000000002</v>
          </cell>
          <cell r="AC19">
            <v>3.24</v>
          </cell>
          <cell r="AE19">
            <v>1.913</v>
          </cell>
        </row>
        <row r="20">
          <cell r="A20">
            <v>1500</v>
          </cell>
          <cell r="G20">
            <v>2.15</v>
          </cell>
          <cell r="H20">
            <v>2</v>
          </cell>
          <cell r="I20">
            <v>2.0500000000000003</v>
          </cell>
          <cell r="J20">
            <v>1.8</v>
          </cell>
          <cell r="K20">
            <v>2.35</v>
          </cell>
          <cell r="L20">
            <v>2.2000000000000002</v>
          </cell>
          <cell r="M20">
            <v>2.25</v>
          </cell>
          <cell r="N20">
            <v>2</v>
          </cell>
          <cell r="O20">
            <v>3.5</v>
          </cell>
          <cell r="P20">
            <v>3.35</v>
          </cell>
          <cell r="Q20">
            <v>3.4000000000000004</v>
          </cell>
          <cell r="R20">
            <v>3.1500000000000004</v>
          </cell>
          <cell r="S20">
            <v>3.5</v>
          </cell>
          <cell r="T20">
            <v>3.35</v>
          </cell>
          <cell r="U20">
            <v>3.4000000000000004</v>
          </cell>
          <cell r="V20">
            <v>3.1500000000000004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B20">
            <v>3.472</v>
          </cell>
          <cell r="AC20">
            <v>3.8730000000000002</v>
          </cell>
          <cell r="AE20">
            <v>2.3460000000000001</v>
          </cell>
        </row>
        <row r="21">
          <cell r="A21">
            <v>1650</v>
          </cell>
          <cell r="K21">
            <v>2.5500000000000003</v>
          </cell>
          <cell r="L21">
            <v>2.4000000000000004</v>
          </cell>
          <cell r="M21">
            <v>2.4500000000000002</v>
          </cell>
          <cell r="N21">
            <v>2.2000000000000002</v>
          </cell>
          <cell r="O21">
            <v>3.7</v>
          </cell>
          <cell r="P21">
            <v>3.5500000000000003</v>
          </cell>
          <cell r="Q21">
            <v>3.6</v>
          </cell>
          <cell r="R21">
            <v>3.35</v>
          </cell>
          <cell r="S21">
            <v>3.7</v>
          </cell>
          <cell r="T21">
            <v>3.5500000000000003</v>
          </cell>
          <cell r="U21">
            <v>3.6</v>
          </cell>
          <cell r="V21">
            <v>3.35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B21">
            <v>4.2110000000000003</v>
          </cell>
          <cell r="AC21">
            <v>4.62</v>
          </cell>
          <cell r="AE21">
            <v>2.819</v>
          </cell>
        </row>
        <row r="22">
          <cell r="A22">
            <v>1800</v>
          </cell>
          <cell r="K22">
            <v>2.7</v>
          </cell>
          <cell r="L22">
            <v>2.5500000000000003</v>
          </cell>
          <cell r="M22">
            <v>2.6</v>
          </cell>
          <cell r="N22">
            <v>2.35</v>
          </cell>
          <cell r="O22">
            <v>3.85</v>
          </cell>
          <cell r="P22">
            <v>3.75</v>
          </cell>
          <cell r="Q22">
            <v>3.8000000000000003</v>
          </cell>
          <cell r="R22">
            <v>3.5500000000000003</v>
          </cell>
          <cell r="S22">
            <v>3.85</v>
          </cell>
          <cell r="T22">
            <v>3.75</v>
          </cell>
          <cell r="U22">
            <v>3.8000000000000003</v>
          </cell>
          <cell r="V22">
            <v>3.5500000000000003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B22">
            <v>4.84</v>
          </cell>
          <cell r="AC22">
            <v>5.3609999999999998</v>
          </cell>
          <cell r="AE22">
            <v>3.3279999999999998</v>
          </cell>
        </row>
        <row r="53">
          <cell r="C53">
            <v>150</v>
          </cell>
        </row>
        <row r="54">
          <cell r="C54">
            <v>57</v>
          </cell>
        </row>
        <row r="55">
          <cell r="C55">
            <v>128.19999999999999</v>
          </cell>
        </row>
        <row r="56">
          <cell r="C56">
            <v>0.41699999999999998</v>
          </cell>
        </row>
        <row r="57">
          <cell r="C57">
            <v>31.6</v>
          </cell>
        </row>
      </sheetData>
      <sheetData sheetId="7" refreshError="1">
        <row r="36">
          <cell r="A36">
            <v>250</v>
          </cell>
          <cell r="B36">
            <v>19.600000000000001</v>
          </cell>
          <cell r="C36">
            <v>23.2</v>
          </cell>
          <cell r="D36">
            <v>20.8</v>
          </cell>
          <cell r="E36">
            <v>60.2</v>
          </cell>
        </row>
        <row r="37">
          <cell r="A37">
            <v>300</v>
          </cell>
          <cell r="B37">
            <v>19.2</v>
          </cell>
          <cell r="C37">
            <v>22.2</v>
          </cell>
          <cell r="D37">
            <v>20.399999999999999</v>
          </cell>
          <cell r="E37">
            <v>52.1</v>
          </cell>
        </row>
        <row r="38">
          <cell r="A38">
            <v>350</v>
          </cell>
          <cell r="B38">
            <v>19.2</v>
          </cell>
          <cell r="C38">
            <v>21.7</v>
          </cell>
          <cell r="D38">
            <v>18.8</v>
          </cell>
          <cell r="E38">
            <v>45.9</v>
          </cell>
        </row>
        <row r="39">
          <cell r="A39">
            <v>400</v>
          </cell>
          <cell r="B39">
            <v>18.5</v>
          </cell>
          <cell r="C39">
            <v>21.2</v>
          </cell>
          <cell r="D39">
            <v>18.5</v>
          </cell>
          <cell r="E39">
            <v>41.3</v>
          </cell>
        </row>
        <row r="40">
          <cell r="A40">
            <v>450</v>
          </cell>
          <cell r="B40">
            <v>17.2</v>
          </cell>
          <cell r="C40">
            <v>20.399999999999999</v>
          </cell>
          <cell r="D40">
            <v>18.100000000000001</v>
          </cell>
          <cell r="E40">
            <v>37.299999999999997</v>
          </cell>
        </row>
        <row r="41">
          <cell r="A41">
            <v>500</v>
          </cell>
          <cell r="B41">
            <v>16.899999999999999</v>
          </cell>
          <cell r="C41">
            <v>18.100000000000001</v>
          </cell>
          <cell r="D41">
            <v>16.600000000000001</v>
          </cell>
          <cell r="E41">
            <v>34</v>
          </cell>
        </row>
        <row r="42">
          <cell r="A42">
            <v>600</v>
          </cell>
          <cell r="B42">
            <v>16.3</v>
          </cell>
          <cell r="C42">
            <v>16.899999999999999</v>
          </cell>
          <cell r="D42">
            <v>15.1</v>
          </cell>
          <cell r="E42">
            <v>31.3</v>
          </cell>
        </row>
        <row r="43">
          <cell r="A43">
            <v>700</v>
          </cell>
          <cell r="B43">
            <v>13.1</v>
          </cell>
          <cell r="C43">
            <v>16.100000000000001</v>
          </cell>
          <cell r="D43">
            <v>13.8</v>
          </cell>
          <cell r="E43">
            <v>0</v>
          </cell>
        </row>
        <row r="44">
          <cell r="A44">
            <v>800</v>
          </cell>
          <cell r="B44">
            <v>12.8</v>
          </cell>
          <cell r="C44">
            <v>14.4</v>
          </cell>
          <cell r="D44">
            <v>12.8</v>
          </cell>
          <cell r="E44">
            <v>0</v>
          </cell>
        </row>
        <row r="45">
          <cell r="A45">
            <v>900</v>
          </cell>
          <cell r="B45">
            <v>12.5</v>
          </cell>
          <cell r="C45">
            <v>13.6</v>
          </cell>
          <cell r="D45">
            <v>11.7</v>
          </cell>
          <cell r="E45">
            <v>0</v>
          </cell>
        </row>
        <row r="46">
          <cell r="A46">
            <v>1000</v>
          </cell>
          <cell r="B46">
            <v>12</v>
          </cell>
          <cell r="C46">
            <v>12.9</v>
          </cell>
          <cell r="D46">
            <v>11.3</v>
          </cell>
          <cell r="E46">
            <v>0</v>
          </cell>
        </row>
        <row r="47">
          <cell r="A47">
            <v>1100</v>
          </cell>
          <cell r="B47">
            <v>10.8</v>
          </cell>
          <cell r="C47">
            <v>11.7</v>
          </cell>
          <cell r="D47">
            <v>10.199999999999999</v>
          </cell>
          <cell r="E47">
            <v>0</v>
          </cell>
        </row>
        <row r="48">
          <cell r="A48">
            <v>1200</v>
          </cell>
          <cell r="B48">
            <v>10.5</v>
          </cell>
          <cell r="C48">
            <v>11.3</v>
          </cell>
          <cell r="D48">
            <v>9.9</v>
          </cell>
          <cell r="E48">
            <v>0</v>
          </cell>
        </row>
        <row r="49">
          <cell r="A49">
            <v>1350</v>
          </cell>
          <cell r="B49">
            <v>9.3000000000000007</v>
          </cell>
          <cell r="C49">
            <v>10.1</v>
          </cell>
          <cell r="D49">
            <v>8.8000000000000007</v>
          </cell>
          <cell r="E49">
            <v>0</v>
          </cell>
        </row>
        <row r="50">
          <cell r="A50">
            <v>1500</v>
          </cell>
          <cell r="B50">
            <v>16.3</v>
          </cell>
          <cell r="C50">
            <v>9.4</v>
          </cell>
          <cell r="D50">
            <v>8.1</v>
          </cell>
          <cell r="E50">
            <v>0</v>
          </cell>
        </row>
        <row r="51">
          <cell r="A51">
            <v>1650</v>
          </cell>
          <cell r="B51">
            <v>15.1</v>
          </cell>
          <cell r="C51">
            <v>6.4</v>
          </cell>
          <cell r="D51">
            <v>7.4</v>
          </cell>
          <cell r="E51">
            <v>0</v>
          </cell>
        </row>
        <row r="52">
          <cell r="A52">
            <v>1800</v>
          </cell>
          <cell r="B52">
            <v>14</v>
          </cell>
          <cell r="C52">
            <v>6</v>
          </cell>
          <cell r="D52">
            <v>6.9</v>
          </cell>
          <cell r="E52">
            <v>0</v>
          </cell>
        </row>
      </sheetData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側帯工"/>
    </sheetNames>
    <definedNames>
      <definedName name="ply"/>
      <definedName name="prx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工（本線）"/>
      <sheetName val="土工合計"/>
      <sheetName val="法面工（本線） "/>
      <sheetName val="法面合計"/>
      <sheetName val="舗装工（本線）"/>
      <sheetName val="舗装合計"/>
      <sheetName val="排水工"/>
      <sheetName val="単位数量"/>
      <sheetName val="函渠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数"/>
      <sheetName val="P3数"/>
      <sheetName val="P4数"/>
      <sheetName val="P5数"/>
      <sheetName val="P6数"/>
      <sheetName val="P1上"/>
      <sheetName val="P1下"/>
      <sheetName val="P3上"/>
      <sheetName val="P3下"/>
      <sheetName val="P4上"/>
      <sheetName val="P4下"/>
      <sheetName val="P5上"/>
      <sheetName val="P5下"/>
      <sheetName val="P6上"/>
      <sheetName val="P6下"/>
      <sheetName val="入力"/>
      <sheetName val="Sheet1"/>
      <sheetName val="#REF"/>
      <sheetName val="掘削印刷"/>
      <sheetName val="数量計算印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土工"/>
      <sheetName val="法面工"/>
    </sheetNames>
    <sheetDataSet>
      <sheetData sheetId="0"/>
      <sheetData sheetId="1"/>
      <sheetData sheetId="2" refreshError="1">
        <row r="2">
          <cell r="B2">
            <v>1</v>
          </cell>
        </row>
      </sheetData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データ"/>
      <sheetName val="布堀工"/>
      <sheetName val="土　工"/>
      <sheetName val="土留工数量"/>
      <sheetName val="支保工"/>
      <sheetName val="底部工"/>
      <sheetName val="路面覆工"/>
      <sheetName val="運搬、仮復旧工"/>
      <sheetName val="集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題"/>
      <sheetName val="数量総1"/>
      <sheetName val="数量総２"/>
      <sheetName val="推進算定図"/>
      <sheetName val="管推進工"/>
      <sheetName val="仮設備工"/>
      <sheetName val="立坑集計"/>
      <sheetName val="NO.5立坑土留"/>
      <sheetName val="NO.9立坑土留"/>
      <sheetName val="NO.5立坑土工"/>
      <sheetName val="NO.9立坑土工"/>
      <sheetName val="NO.5土工控除"/>
      <sheetName val="NO.9土工控除"/>
      <sheetName val="路面覆工"/>
      <sheetName val="人孔集計"/>
      <sheetName val="マンホール工数量"/>
      <sheetName val="人孔組合表"/>
      <sheetName val="付帯工１"/>
      <sheetName val="付帯工2集計"/>
      <sheetName val="工事工程表"/>
      <sheetName val="日数算出(立坑）"/>
      <sheetName val="日数算出（人孔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総括"/>
      <sheetName val="数量集計"/>
      <sheetName val="土工集計(側溝部)"/>
      <sheetName val="舗装集計"/>
      <sheetName val="土工算出タイプ一覧表"/>
      <sheetName val="土工平均深計算"/>
      <sheetName val="土工計算(側溝部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法面総括表"/>
      <sheetName val="法枠数量"/>
      <sheetName val="面積計算"/>
      <sheetName val="ｱﾝｶｰ数量"/>
      <sheetName val="ﾛｯｸﾎﾞﾙﾄ数量 "/>
      <sheetName val="土工表紙"/>
      <sheetName val="土工集計"/>
      <sheetName val="土工 (1)"/>
      <sheetName val="土工 (2)"/>
      <sheetName val="土工 (3)"/>
      <sheetName val="土工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計算の流れ"/>
      <sheetName val="表紙目次"/>
      <sheetName val="総括"/>
      <sheetName val="土工入力データ"/>
      <sheetName val="土工計算書"/>
      <sheetName val="法面入力データ "/>
      <sheetName val="法面計算書"/>
      <sheetName val="舗装入力データ "/>
      <sheetName val="舗装計算書 "/>
      <sheetName val="擁壁工"/>
      <sheetName val="擁壁工調書"/>
      <sheetName val="小型水路工集計表 "/>
      <sheetName val="小型水路調書"/>
      <sheetName val="ロックネット"/>
      <sheetName val="防護柵集計表"/>
      <sheetName val="防護柵調書"/>
      <sheetName val="道路付属施設集計表"/>
      <sheetName val="道路付属施設調書"/>
      <sheetName val="構造物撤去集計表"/>
      <sheetName val="構造物撤去調書"/>
      <sheetName val="集計表 (3)"/>
      <sheetName val="調書 (3)"/>
    </sheetNames>
    <sheetDataSet>
      <sheetData sheetId="0"/>
      <sheetData sheetId="1" refreshError="1"/>
      <sheetData sheetId="2">
        <row r="1">
          <cell r="E1" t="str">
            <v>数    量    総    括    表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用排水集計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用排水集計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積算資料"/>
      <sheetName val="単価決定一覧表"/>
      <sheetName val="単価決定一覧表 (2)"/>
      <sheetName val="Sheet1 (2)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積算資料"/>
      <sheetName val="単価決定一覧表"/>
      <sheetName val="単価決定一覧表 (2)"/>
      <sheetName val="Sheet1 (2)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雨水集計"/>
      <sheetName val="提出雨新"/>
      <sheetName val="函渠工集計"/>
      <sheetName val="雨水取付集計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目次"/>
      <sheetName val="総括表"/>
      <sheetName val="§2"/>
      <sheetName val="土工集計"/>
      <sheetName val="土工計算書"/>
      <sheetName val="立積"/>
      <sheetName val="§3"/>
      <sheetName val="擁壁工集計"/>
      <sheetName val="擁壁延長"/>
      <sheetName val="擁壁土工"/>
      <sheetName val="擁壁計算書"/>
      <sheetName val="§4"/>
      <sheetName val="取付工集計"/>
      <sheetName val="取付延長"/>
      <sheetName val="函渠土工"/>
      <sheetName val="水路⑥"/>
      <sheetName val="§5"/>
      <sheetName val="水路工集計"/>
      <sheetName val="延長集計"/>
      <sheetName val="水路土工集計"/>
      <sheetName val="水路土工"/>
      <sheetName val="§6"/>
      <sheetName val="撤去工集計"/>
      <sheetName val="取壊計算書"/>
      <sheetName val="取壊延長"/>
      <sheetName val="舗装壊"/>
      <sheetName val="撤去延長"/>
      <sheetName val="移設延長"/>
      <sheetName val="§7"/>
      <sheetName val="舗装工集計"/>
      <sheetName val="舗装計算書"/>
      <sheetName val="平積"/>
      <sheetName val="§8"/>
      <sheetName val="路排工集計"/>
      <sheetName val="路排延長"/>
      <sheetName val="路排計算書"/>
      <sheetName val="路排土工集計"/>
      <sheetName val="路排土工"/>
      <sheetName val="§9"/>
      <sheetName val="防護柵集計"/>
      <sheetName val="防護柵延長"/>
      <sheetName val="§10"/>
      <sheetName val="付属工集計"/>
      <sheetName val="区画線"/>
      <sheetName val="付属延長"/>
      <sheetName val="付属土工集計"/>
      <sheetName val="sheet-1"/>
      <sheetName val="表"/>
      <sheetName val="函渠工"/>
      <sheetName val="_x0000_"/>
      <sheetName val="直接基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水叩きの計算"/>
      <sheetName val="床固工本堤の計算"/>
      <sheetName val="砂防ダム本堤の計算"/>
    </sheetNames>
    <sheetDataSet>
      <sheetData sheetId="0" refreshError="1"/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A2路側BL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蓋用"/>
      <sheetName val="縞鋼板用"/>
      <sheetName val="蓋なし用"/>
      <sheetName val="縞鋼板蓋"/>
      <sheetName val="サンプル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縁石"/>
      <sheetName val="Pu２-300AＢ"/>
      <sheetName val="小段排水"/>
      <sheetName val="PU1-500"/>
      <sheetName val="PU1-300"/>
      <sheetName val="Module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土量計算(国道)"/>
      <sheetName val="土量計算(市道)"/>
    </sheetNames>
    <sheetDataSet>
      <sheetData sheetId="0" refreshError="1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"/>
      <sheetName val="目　次"/>
      <sheetName val="総括表"/>
      <sheetName val="ｺﾝｸﾘｰﾄ工"/>
      <sheetName val="型枠工"/>
      <sheetName val="基礎工"/>
      <sheetName val="足場工"/>
      <sheetName val="支保工"/>
    </sheetNames>
    <sheetDataSet>
      <sheetData sheetId="0">
        <row r="3">
          <cell r="B3" t="str">
            <v>P6</v>
          </cell>
          <cell r="C3" t="str">
            <v>橋脚</v>
          </cell>
        </row>
        <row r="5">
          <cell r="K5">
            <v>10700</v>
          </cell>
        </row>
        <row r="6">
          <cell r="Q6">
            <v>3</v>
          </cell>
        </row>
        <row r="8">
          <cell r="F8">
            <v>1700</v>
          </cell>
        </row>
        <row r="9">
          <cell r="F9">
            <v>800</v>
          </cell>
        </row>
        <row r="12">
          <cell r="F12">
            <v>3112</v>
          </cell>
          <cell r="K12">
            <v>7700</v>
          </cell>
        </row>
        <row r="16">
          <cell r="F16">
            <v>1500</v>
          </cell>
        </row>
        <row r="17">
          <cell r="K17">
            <v>3000</v>
          </cell>
        </row>
        <row r="19">
          <cell r="F19">
            <v>2433</v>
          </cell>
        </row>
        <row r="20">
          <cell r="K20">
            <v>3000</v>
          </cell>
          <cell r="Q20">
            <v>8.5840734641020738E-3</v>
          </cell>
        </row>
        <row r="22">
          <cell r="Q22">
            <v>0</v>
          </cell>
        </row>
        <row r="23">
          <cell r="F23">
            <v>1500</v>
          </cell>
          <cell r="Q23">
            <v>0.21190366971598884</v>
          </cell>
        </row>
        <row r="24">
          <cell r="K24">
            <v>0</v>
          </cell>
          <cell r="Q24">
            <v>0</v>
          </cell>
        </row>
        <row r="25">
          <cell r="K25">
            <v>3500</v>
          </cell>
          <cell r="Q25">
            <v>0.21190366971598884</v>
          </cell>
        </row>
        <row r="26">
          <cell r="K26">
            <v>200</v>
          </cell>
        </row>
        <row r="27">
          <cell r="Q27">
            <v>6912</v>
          </cell>
        </row>
        <row r="28">
          <cell r="K28">
            <v>0</v>
          </cell>
          <cell r="Q28">
            <v>6586</v>
          </cell>
        </row>
        <row r="29">
          <cell r="F29">
            <v>5050</v>
          </cell>
          <cell r="K29">
            <v>41.857222</v>
          </cell>
        </row>
        <row r="30">
          <cell r="F30">
            <v>9300</v>
          </cell>
          <cell r="K30">
            <v>0</v>
          </cell>
        </row>
        <row r="31">
          <cell r="F31">
            <v>5050</v>
          </cell>
          <cell r="K31">
            <v>41.857222</v>
          </cell>
        </row>
        <row r="32">
          <cell r="F32">
            <v>3000</v>
          </cell>
          <cell r="Q32">
            <v>0</v>
          </cell>
        </row>
        <row r="33">
          <cell r="Q33">
            <v>2557</v>
          </cell>
        </row>
        <row r="34">
          <cell r="Q34">
            <v>0</v>
          </cell>
        </row>
        <row r="35">
          <cell r="Q35">
            <v>2557</v>
          </cell>
        </row>
        <row r="37">
          <cell r="Q37">
            <v>0</v>
          </cell>
        </row>
        <row r="38">
          <cell r="Q38">
            <v>2630</v>
          </cell>
        </row>
        <row r="39">
          <cell r="Q39">
            <v>0</v>
          </cell>
        </row>
        <row r="40">
          <cell r="Q40">
            <v>2630</v>
          </cell>
        </row>
        <row r="42">
          <cell r="Q42">
            <v>6230</v>
          </cell>
        </row>
        <row r="43">
          <cell r="Q43">
            <v>6230</v>
          </cell>
        </row>
        <row r="49">
          <cell r="Q49">
            <v>0</v>
          </cell>
        </row>
        <row r="50">
          <cell r="Q50">
            <v>1339</v>
          </cell>
        </row>
        <row r="51">
          <cell r="Q51">
            <v>0</v>
          </cell>
        </row>
        <row r="52">
          <cell r="Q52">
            <v>1339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"/>
      <sheetName val="目　次"/>
      <sheetName val="総括表"/>
      <sheetName val="ｺﾝｸﾘｰﾄ工"/>
      <sheetName val="型枠工"/>
      <sheetName val="基礎工"/>
      <sheetName val="足場工"/>
      <sheetName val="支保工"/>
    </sheetNames>
    <sheetDataSet>
      <sheetData sheetId="0">
        <row r="3">
          <cell r="B3" t="str">
            <v>P6</v>
          </cell>
          <cell r="C3" t="str">
            <v>橋脚</v>
          </cell>
        </row>
        <row r="5">
          <cell r="K5">
            <v>10700</v>
          </cell>
        </row>
        <row r="6">
          <cell r="Q6">
            <v>3</v>
          </cell>
        </row>
        <row r="8">
          <cell r="F8">
            <v>1700</v>
          </cell>
        </row>
        <row r="9">
          <cell r="F9">
            <v>800</v>
          </cell>
        </row>
        <row r="12">
          <cell r="F12">
            <v>3112</v>
          </cell>
          <cell r="K12">
            <v>7700</v>
          </cell>
        </row>
        <row r="16">
          <cell r="F16">
            <v>1500</v>
          </cell>
        </row>
        <row r="17">
          <cell r="K17">
            <v>3000</v>
          </cell>
        </row>
        <row r="19">
          <cell r="F19">
            <v>2433</v>
          </cell>
        </row>
        <row r="20">
          <cell r="K20">
            <v>3000</v>
          </cell>
          <cell r="Q20">
            <v>8.5840734641020738E-3</v>
          </cell>
        </row>
        <row r="22">
          <cell r="Q22">
            <v>0</v>
          </cell>
        </row>
        <row r="23">
          <cell r="F23">
            <v>1500</v>
          </cell>
          <cell r="Q23">
            <v>0.21190366971598884</v>
          </cell>
        </row>
        <row r="24">
          <cell r="K24">
            <v>0</v>
          </cell>
          <cell r="Q24">
            <v>0</v>
          </cell>
        </row>
        <row r="25">
          <cell r="K25">
            <v>3500</v>
          </cell>
          <cell r="Q25">
            <v>0.21190366971598884</v>
          </cell>
        </row>
        <row r="26">
          <cell r="K26">
            <v>200</v>
          </cell>
        </row>
        <row r="27">
          <cell r="Q27">
            <v>6912</v>
          </cell>
        </row>
        <row r="28">
          <cell r="K28">
            <v>0</v>
          </cell>
          <cell r="Q28">
            <v>6586</v>
          </cell>
        </row>
        <row r="29">
          <cell r="F29">
            <v>5050</v>
          </cell>
          <cell r="K29">
            <v>41.857222</v>
          </cell>
        </row>
        <row r="30">
          <cell r="F30">
            <v>9300</v>
          </cell>
          <cell r="K30">
            <v>0</v>
          </cell>
        </row>
        <row r="31">
          <cell r="F31">
            <v>5050</v>
          </cell>
          <cell r="K31">
            <v>41.857222</v>
          </cell>
        </row>
        <row r="32">
          <cell r="F32">
            <v>3000</v>
          </cell>
          <cell r="Q32">
            <v>0</v>
          </cell>
        </row>
        <row r="33">
          <cell r="Q33">
            <v>2557</v>
          </cell>
        </row>
        <row r="34">
          <cell r="Q34">
            <v>0</v>
          </cell>
        </row>
        <row r="35">
          <cell r="Q35">
            <v>2557</v>
          </cell>
        </row>
        <row r="37">
          <cell r="Q37">
            <v>0</v>
          </cell>
        </row>
        <row r="38">
          <cell r="Q38">
            <v>2630</v>
          </cell>
        </row>
        <row r="39">
          <cell r="Q39">
            <v>0</v>
          </cell>
        </row>
        <row r="40">
          <cell r="Q40">
            <v>2630</v>
          </cell>
        </row>
        <row r="42">
          <cell r="Q42">
            <v>6230</v>
          </cell>
        </row>
        <row r="43">
          <cell r="Q43">
            <v>6230</v>
          </cell>
        </row>
        <row r="49">
          <cell r="Q49">
            <v>0</v>
          </cell>
        </row>
        <row r="50">
          <cell r="Q50">
            <v>1339</v>
          </cell>
        </row>
        <row r="51">
          <cell r="Q51">
            <v>0</v>
          </cell>
        </row>
        <row r="52">
          <cell r="Q52">
            <v>1339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  <sheetName val="法面工（鉄道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"/>
      <sheetName val="足場工"/>
      <sheetName val="RB集計"/>
      <sheetName val="RB本当"/>
      <sheetName val="RB数表"/>
      <sheetName val="法枠集"/>
      <sheetName val="法枠計算書"/>
      <sheetName val="100m2当り"/>
      <sheetName val="法枠面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  <sheetName val="笠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laroux"/>
      <sheetName val="资产负债表"/>
      <sheetName val="现金流量表"/>
      <sheetName val="损益表"/>
      <sheetName val="现金流量表附注"/>
      <sheetName val="审计合并"/>
      <sheetName val="现流底稿1"/>
      <sheetName val="现流底稿2"/>
    </sheetNames>
    <sheetDataSet>
      <sheetData sheetId="0" refreshError="1"/>
      <sheetData sheetId="1" refreshError="1"/>
      <sheetData sheetId="2" refreshError="1">
        <row r="4">
          <cell r="N4" t="str">
            <v>2000年12月31日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input"/>
      <sheetName val="calc"/>
    </sheetNames>
    <sheetDataSet>
      <sheetData sheetId="0" refreshError="1"/>
      <sheetData sheetId="1">
        <row r="15">
          <cell r="G15">
            <v>8</v>
          </cell>
        </row>
        <row r="20">
          <cell r="G20" t="str">
            <v>D22</v>
          </cell>
        </row>
        <row r="21">
          <cell r="G21">
            <v>160</v>
          </cell>
        </row>
        <row r="22">
          <cell r="G22">
            <v>270</v>
          </cell>
        </row>
        <row r="23">
          <cell r="G23">
            <v>65</v>
          </cell>
        </row>
        <row r="24">
          <cell r="G24">
            <v>0.5</v>
          </cell>
        </row>
        <row r="25">
          <cell r="G25">
            <v>1.6</v>
          </cell>
        </row>
        <row r="26">
          <cell r="G26">
            <v>2</v>
          </cell>
        </row>
      </sheetData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擁壁工集計"/>
      <sheetName val="作業土工集計"/>
      <sheetName val="作業土工1号"/>
      <sheetName val="作業土工2号"/>
      <sheetName val="作業土工3号"/>
      <sheetName val="作業土工4号"/>
      <sheetName val="作業土工5号"/>
      <sheetName val="作業土工L1"/>
      <sheetName val="作業土工L2"/>
      <sheetName val="擁壁工集計(2)"/>
      <sheetName val="１号重力展開図"/>
      <sheetName val="１号重力"/>
      <sheetName val="２号重力展開図"/>
      <sheetName val="2号重力"/>
      <sheetName val="３号重力展開図"/>
      <sheetName val="3号重力"/>
      <sheetName val="４号重力展開図"/>
      <sheetName val="4号重力"/>
      <sheetName val="５号重力展開図"/>
      <sheetName val="5号重力"/>
      <sheetName val="Ｌ型擁壁展開図"/>
      <sheetName val="Ｌ型擁壁"/>
      <sheetName val="Ｌ型鉄筋"/>
      <sheetName val="4号-1重力"/>
      <sheetName val="4号-2重力"/>
      <sheetName val="1号逆Ｌ"/>
      <sheetName val="2号逆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9">
          <cell r="W29" t="str">
            <v>延長</v>
          </cell>
        </row>
        <row r="30">
          <cell r="Q30">
            <v>1</v>
          </cell>
          <cell r="R30">
            <v>5</v>
          </cell>
          <cell r="S30">
            <v>19</v>
          </cell>
          <cell r="U30">
            <v>1</v>
          </cell>
        </row>
        <row r="31">
          <cell r="Q31">
            <v>2</v>
          </cell>
          <cell r="R31">
            <v>6</v>
          </cell>
          <cell r="S31">
            <v>0</v>
          </cell>
          <cell r="U31">
            <v>1</v>
          </cell>
          <cell r="W31">
            <v>0.98</v>
          </cell>
        </row>
        <row r="32">
          <cell r="Q32">
            <v>3</v>
          </cell>
          <cell r="R32">
            <v>6</v>
          </cell>
          <cell r="S32">
            <v>1.5</v>
          </cell>
          <cell r="U32">
            <v>1</v>
          </cell>
          <cell r="V32">
            <v>0.9</v>
          </cell>
          <cell r="W32">
            <v>1.47</v>
          </cell>
        </row>
        <row r="33">
          <cell r="Q33">
            <v>4</v>
          </cell>
          <cell r="R33">
            <v>6</v>
          </cell>
          <cell r="S33">
            <v>7.6609999999999996</v>
          </cell>
          <cell r="T33" t="str">
            <v>KE.1-1</v>
          </cell>
          <cell r="U33">
            <v>0.9</v>
          </cell>
          <cell r="W33">
            <v>6.0359999999999996</v>
          </cell>
        </row>
        <row r="34">
          <cell r="Q34">
            <v>5</v>
          </cell>
          <cell r="R34">
            <v>6</v>
          </cell>
          <cell r="S34">
            <v>8.4</v>
          </cell>
          <cell r="U34">
            <v>0.9</v>
          </cell>
          <cell r="V34">
            <v>0.77</v>
          </cell>
          <cell r="W34">
            <v>0.72399999999999998</v>
          </cell>
        </row>
        <row r="35">
          <cell r="Q35">
            <v>6</v>
          </cell>
          <cell r="R35">
            <v>6</v>
          </cell>
          <cell r="S35">
            <v>17</v>
          </cell>
          <cell r="U35">
            <v>0.77</v>
          </cell>
          <cell r="W35">
            <v>8.4280000000000008</v>
          </cell>
        </row>
        <row r="36">
          <cell r="Q36">
            <v>7</v>
          </cell>
        </row>
        <row r="37">
          <cell r="Q37">
            <v>8</v>
          </cell>
        </row>
        <row r="38">
          <cell r="Q38">
            <v>9</v>
          </cell>
        </row>
        <row r="39">
          <cell r="Q39">
            <v>10</v>
          </cell>
        </row>
        <row r="40">
          <cell r="Q40">
            <v>11</v>
          </cell>
        </row>
        <row r="41">
          <cell r="Q41">
            <v>12</v>
          </cell>
        </row>
        <row r="42">
          <cell r="Q42">
            <v>13</v>
          </cell>
        </row>
        <row r="43">
          <cell r="Q43">
            <v>14</v>
          </cell>
        </row>
        <row r="44">
          <cell r="Q44">
            <v>15</v>
          </cell>
        </row>
        <row r="45">
          <cell r="Q45">
            <v>16</v>
          </cell>
        </row>
        <row r="46">
          <cell r="Q46">
            <v>17</v>
          </cell>
        </row>
        <row r="47">
          <cell r="Q47">
            <v>18</v>
          </cell>
        </row>
        <row r="48">
          <cell r="Q48">
            <v>19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管渠集計"/>
      <sheetName val="管渠"/>
      <sheetName val="人孔集計"/>
      <sheetName val="人孔"/>
      <sheetName val="取付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K80091"/>
      <sheetName val="C-K80092"/>
      <sheetName val="C-K80101"/>
      <sheetName val="C-K80102"/>
      <sheetName val="DATA"/>
      <sheetName val="Sheet3 (2)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</row>
        <row r="2">
          <cell r="B2" t="str">
            <v>単重</v>
          </cell>
          <cell r="D2" t="str">
            <v>備考</v>
          </cell>
          <cell r="E2" t="str">
            <v>ボルト</v>
          </cell>
        </row>
        <row r="3">
          <cell r="B3" t="str">
            <v>メッキ</v>
          </cell>
          <cell r="C3" t="str">
            <v>黒皮</v>
          </cell>
          <cell r="E3" t="str">
            <v>引張り強さ</v>
          </cell>
        </row>
        <row r="4">
          <cell r="A4">
            <v>0</v>
          </cell>
          <cell r="B4">
            <v>0</v>
          </cell>
          <cell r="C4">
            <v>0</v>
          </cell>
        </row>
        <row r="5">
          <cell r="A5" t="str">
            <v>L-75×75×9×2484</v>
          </cell>
          <cell r="B5">
            <v>25.1</v>
          </cell>
          <cell r="C5">
            <v>24.7</v>
          </cell>
        </row>
        <row r="6">
          <cell r="A6" t="str">
            <v>L-75×75×9×3684</v>
          </cell>
          <cell r="B6">
            <v>37.200000000000003</v>
          </cell>
          <cell r="C6">
            <v>36.700000000000003</v>
          </cell>
        </row>
        <row r="7">
          <cell r="A7" t="str">
            <v>L-75×75×9×4884</v>
          </cell>
          <cell r="B7">
            <v>49.3</v>
          </cell>
          <cell r="C7">
            <v>48.6</v>
          </cell>
        </row>
        <row r="8">
          <cell r="A8" t="str">
            <v>L-75×75×9×3038</v>
          </cell>
          <cell r="B8">
            <v>30.7</v>
          </cell>
          <cell r="C8">
            <v>30.3</v>
          </cell>
        </row>
        <row r="9">
          <cell r="A9" t="str">
            <v>L-90×90×10×3022</v>
          </cell>
          <cell r="B9">
            <v>40.700000000000003</v>
          </cell>
          <cell r="C9">
            <v>40.200000000000003</v>
          </cell>
        </row>
        <row r="10">
          <cell r="A10" t="str">
            <v>L-90×90×10×2376</v>
          </cell>
          <cell r="B10">
            <v>32</v>
          </cell>
          <cell r="C10">
            <v>31.6</v>
          </cell>
        </row>
        <row r="11">
          <cell r="A11" t="str">
            <v>L-90×90×10×4776</v>
          </cell>
          <cell r="B11">
            <v>64.3</v>
          </cell>
          <cell r="C11">
            <v>63.5</v>
          </cell>
        </row>
        <row r="12">
          <cell r="A12" t="str">
            <v>L-130×130×9×3022</v>
          </cell>
          <cell r="B12">
            <v>54.8</v>
          </cell>
          <cell r="C12">
            <v>54.1</v>
          </cell>
          <cell r="D12" t="str">
            <v>L130-9-1</v>
          </cell>
        </row>
        <row r="13">
          <cell r="A13" t="str">
            <v>L-130×130×9×4222</v>
          </cell>
          <cell r="B13">
            <v>76.599999999999994</v>
          </cell>
          <cell r="C13">
            <v>75.599999999999994</v>
          </cell>
        </row>
        <row r="14">
          <cell r="A14" t="str">
            <v>L-130×130×9×2376</v>
          </cell>
          <cell r="B14">
            <v>43.1</v>
          </cell>
          <cell r="C14">
            <v>42.5</v>
          </cell>
          <cell r="D14" t="str">
            <v>L130-9-3</v>
          </cell>
        </row>
        <row r="15">
          <cell r="A15" t="str">
            <v>L-130×130×9×4222</v>
          </cell>
          <cell r="B15">
            <v>76.599999999999994</v>
          </cell>
          <cell r="C15">
            <v>75.599999999999994</v>
          </cell>
        </row>
        <row r="16">
          <cell r="A16" t="str">
            <v>L-130×130×9×4776</v>
          </cell>
          <cell r="B16">
            <v>86.6</v>
          </cell>
          <cell r="C16">
            <v>85.5</v>
          </cell>
          <cell r="D16" t="str">
            <v>L130-9-5</v>
          </cell>
        </row>
        <row r="17">
          <cell r="A17" t="str">
            <v>L-130×130×12×1822</v>
          </cell>
          <cell r="B17">
            <v>43.1</v>
          </cell>
          <cell r="C17">
            <v>42.6</v>
          </cell>
        </row>
        <row r="18">
          <cell r="A18" t="str">
            <v>L-130×130×12×1822</v>
          </cell>
          <cell r="B18">
            <v>43.1</v>
          </cell>
          <cell r="C18">
            <v>42.6</v>
          </cell>
        </row>
        <row r="19">
          <cell r="A19" t="str">
            <v>L-130×130×12×3022</v>
          </cell>
          <cell r="B19">
            <v>71.400000000000006</v>
          </cell>
          <cell r="C19">
            <v>70.7</v>
          </cell>
          <cell r="D19" t="str">
            <v>L130-12-3</v>
          </cell>
        </row>
        <row r="20">
          <cell r="A20" t="str">
            <v>L-130×130×12×2376</v>
          </cell>
          <cell r="B20">
            <v>56.2</v>
          </cell>
          <cell r="C20">
            <v>55.6</v>
          </cell>
          <cell r="D20" t="str">
            <v>L130-12-4</v>
          </cell>
        </row>
        <row r="22">
          <cell r="A22" t="str">
            <v>L-130×130×12×2838</v>
          </cell>
          <cell r="C22" t="str">
            <v xml:space="preserve"> </v>
          </cell>
          <cell r="D22" t="str">
            <v>特 殊</v>
          </cell>
        </row>
        <row r="23">
          <cell r="A23" t="str">
            <v>L-130×130×12×3038</v>
          </cell>
          <cell r="C23">
            <v>71.099999999999994</v>
          </cell>
          <cell r="D23" t="str">
            <v>特 殊</v>
          </cell>
        </row>
        <row r="25">
          <cell r="A25" t="str">
            <v>PL-12×90×90</v>
          </cell>
          <cell r="B25">
            <v>0.77</v>
          </cell>
          <cell r="C25">
            <v>0.76</v>
          </cell>
        </row>
        <row r="26">
          <cell r="A26" t="str">
            <v>PL-12×130×130</v>
          </cell>
          <cell r="B26">
            <v>1.61</v>
          </cell>
          <cell r="C26">
            <v>1.59</v>
          </cell>
        </row>
        <row r="27">
          <cell r="A27" t="str">
            <v>PL-12×75×474</v>
          </cell>
          <cell r="B27">
            <v>3.38</v>
          </cell>
          <cell r="C27">
            <v>3.35</v>
          </cell>
        </row>
        <row r="28">
          <cell r="A28" t="str">
            <v>PL-12×90×474</v>
          </cell>
          <cell r="B28">
            <v>4.0599999999999996</v>
          </cell>
          <cell r="C28">
            <v>4.0199999999999996</v>
          </cell>
        </row>
        <row r="29">
          <cell r="A29" t="str">
            <v>PL-16×125×250</v>
          </cell>
          <cell r="B29">
            <v>3.95</v>
          </cell>
          <cell r="C29">
            <v>3.92</v>
          </cell>
        </row>
        <row r="30">
          <cell r="A30" t="str">
            <v>PL-16×150×250</v>
          </cell>
          <cell r="B30">
            <v>4.74</v>
          </cell>
          <cell r="C30">
            <v>4.71</v>
          </cell>
        </row>
        <row r="31">
          <cell r="A31" t="str">
            <v>PL-16×200×250</v>
          </cell>
          <cell r="B31">
            <v>6.33</v>
          </cell>
          <cell r="C31">
            <v>6.28</v>
          </cell>
        </row>
        <row r="33">
          <cell r="A33" t="str">
            <v>MA20×40L</v>
          </cell>
          <cell r="B33">
            <v>0.28199999999999997</v>
          </cell>
          <cell r="C33">
            <v>0.28199999999999997</v>
          </cell>
          <cell r="E33" t="str">
            <v>(4T)</v>
          </cell>
        </row>
        <row r="34">
          <cell r="A34" t="str">
            <v>MB20×45L</v>
          </cell>
          <cell r="B34">
            <v>0.307</v>
          </cell>
          <cell r="C34">
            <v>0.307</v>
          </cell>
          <cell r="E34" t="str">
            <v>(4T)</v>
          </cell>
        </row>
        <row r="35">
          <cell r="A35" t="str">
            <v>MA20×50L</v>
          </cell>
          <cell r="B35">
            <v>0.30099999999999999</v>
          </cell>
          <cell r="C35">
            <v>0.30099999999999999</v>
          </cell>
          <cell r="E35" t="str">
            <v>(4T)</v>
          </cell>
        </row>
        <row r="36">
          <cell r="A36" t="str">
            <v>MA20×55L</v>
          </cell>
          <cell r="B36">
            <v>0.312</v>
          </cell>
          <cell r="C36">
            <v>0.312</v>
          </cell>
          <cell r="E36" t="str">
            <v>(7T)</v>
          </cell>
        </row>
        <row r="37">
          <cell r="A37" t="str">
            <v>MB20×60L</v>
          </cell>
          <cell r="B37">
            <v>0.34499999999999997</v>
          </cell>
          <cell r="C37">
            <v>0.34499999999999997</v>
          </cell>
          <cell r="E37" t="str">
            <v>(7T)</v>
          </cell>
        </row>
        <row r="38">
          <cell r="A38" t="str">
            <v>M20×50L</v>
          </cell>
          <cell r="B38">
            <v>0.27700000000000002</v>
          </cell>
          <cell r="C38">
            <v>0.27700000000000002</v>
          </cell>
          <cell r="E38" t="str">
            <v>(4T)</v>
          </cell>
        </row>
        <row r="39">
          <cell r="A39" t="str">
            <v>M16×30</v>
          </cell>
          <cell r="B39">
            <v>0.13400000000000001</v>
          </cell>
          <cell r="C39">
            <v>0.13400000000000001</v>
          </cell>
        </row>
        <row r="40">
          <cell r="A40" t="str">
            <v>M16×35</v>
          </cell>
          <cell r="B40">
            <v>0.14000000000000001</v>
          </cell>
          <cell r="C40">
            <v>0.14000000000000001</v>
          </cell>
        </row>
        <row r="41">
          <cell r="A41" t="str">
            <v>M16×40</v>
          </cell>
          <cell r="B41">
            <v>0.14799999999999999</v>
          </cell>
          <cell r="C41">
            <v>0.14799999999999999</v>
          </cell>
        </row>
        <row r="42">
          <cell r="A42" t="str">
            <v>M16×45</v>
          </cell>
          <cell r="B42">
            <v>0.155</v>
          </cell>
          <cell r="C42">
            <v>0.155</v>
          </cell>
        </row>
        <row r="43">
          <cell r="A43" t="str">
            <v>M20×300L</v>
          </cell>
          <cell r="B43">
            <v>0.86399999999999999</v>
          </cell>
          <cell r="C43">
            <v>0.86399999999999999</v>
          </cell>
          <cell r="E43" t="str">
            <v>(4T)</v>
          </cell>
        </row>
        <row r="45">
          <cell r="A45" t="str">
            <v>2.7×N9</v>
          </cell>
          <cell r="B45">
            <v>88.5</v>
          </cell>
          <cell r="C45">
            <v>84.9</v>
          </cell>
        </row>
        <row r="46">
          <cell r="A46" t="str">
            <v>3.2×N9</v>
          </cell>
          <cell r="B46">
            <v>104</v>
          </cell>
          <cell r="C46">
            <v>101</v>
          </cell>
        </row>
        <row r="47">
          <cell r="A47" t="str">
            <v>4.0×N9</v>
          </cell>
          <cell r="B47">
            <v>129</v>
          </cell>
          <cell r="C47">
            <v>126</v>
          </cell>
        </row>
        <row r="48">
          <cell r="A48" t="str">
            <v>4.5×N9</v>
          </cell>
          <cell r="B48">
            <v>145</v>
          </cell>
          <cell r="C48">
            <v>142</v>
          </cell>
        </row>
        <row r="49">
          <cell r="A49" t="str">
            <v>5.3×N9</v>
          </cell>
          <cell r="B49">
            <v>171</v>
          </cell>
          <cell r="C49">
            <v>167</v>
          </cell>
        </row>
        <row r="50">
          <cell r="A50" t="str">
            <v>6.0×N9</v>
          </cell>
          <cell r="B50">
            <v>193</v>
          </cell>
          <cell r="C50">
            <v>189</v>
          </cell>
        </row>
        <row r="51">
          <cell r="A51" t="str">
            <v>7.0×N9</v>
          </cell>
          <cell r="B51">
            <v>225</v>
          </cell>
          <cell r="C51">
            <v>221</v>
          </cell>
        </row>
      </sheetData>
      <sheetData sheetId="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土工数量"/>
      <sheetName val="法枠集計"/>
      <sheetName val="単位数量"/>
      <sheetName val="法枠延長"/>
      <sheetName val="枠数量"/>
      <sheetName val="枠数量 (2)"/>
      <sheetName val="ｱﾝｶｰ"/>
      <sheetName val="ｱﾝｶｰ2"/>
      <sheetName val="足場"/>
      <sheetName val="集水桝"/>
      <sheetName val="排水"/>
      <sheetName val="単位数量使用不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目次"/>
      <sheetName val="総括表"/>
      <sheetName val="PC床版"/>
      <sheetName val="P1P3-2"/>
      <sheetName val="P1P3-3"/>
      <sheetName val="P1P3-4"/>
      <sheetName val="P1P3-5"/>
      <sheetName val="P1P3-6"/>
      <sheetName val="P1P3-7"/>
      <sheetName val="P1P3-8"/>
      <sheetName val="P1P3-PC"/>
      <sheetName val="P1P3-鉄筋"/>
      <sheetName val="P3A2-1"/>
      <sheetName val="P3A2-2"/>
      <sheetName val="P3A2-3"/>
      <sheetName val="P3A2-4"/>
      <sheetName val="P3A2-5"/>
      <sheetName val="P3A2-6"/>
      <sheetName val="P3A2-PC"/>
      <sheetName val="P3A2-鉄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組立1号人孔"/>
      <sheetName val="塩ビ人孔"/>
      <sheetName val="組立2号人孔 "/>
    </sheetNames>
    <sheetDataSet>
      <sheetData sheetId="0"/>
      <sheetData sheetId="1"/>
      <sheetData sheetId="2"/>
      <sheetData sheetId="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Ａランプ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円内擁壁位置ずれ計算"/>
    </sheetNames>
    <definedNames>
      <definedName name="DIA3CA"/>
      <definedName name="DIA3OK"/>
    </defined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管員集計"/>
      <sheetName val="管布設"/>
      <sheetName val="汚土工"/>
      <sheetName val="土留集計"/>
      <sheetName val="汚土留"/>
      <sheetName val="人孔集計"/>
      <sheetName val="人孔数量"/>
      <sheetName val="副管"/>
      <sheetName val="取付管"/>
      <sheetName val="舗装集計"/>
      <sheetName val="舗装"/>
      <sheetName val="舗装員数"/>
      <sheetName val="付帯工"/>
      <sheetName val="工程"/>
      <sheetName val="金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単価（年度ごとに更新）"/>
      <sheetName val="積算"/>
      <sheetName val="積算２（色）"/>
      <sheetName val="点検橋梁"/>
      <sheetName val="H12点検橋梁"/>
      <sheetName val="補修検討橋梁"/>
      <sheetName val="H12補修検討橋梁"/>
      <sheetName val="H12橋積算"/>
      <sheetName val="３０ｋｍ以上距離"/>
      <sheetName val="H12積算"/>
      <sheetName val="積算資料"/>
      <sheetName val="積算資料 (2)"/>
      <sheetName val="設計書２"/>
      <sheetName val="設計書"/>
      <sheetName val="内訳・単価"/>
      <sheetName val="数量表２"/>
      <sheetName val="数量表"/>
      <sheetName val="計算書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地盤"/>
    </sheetNames>
    <sheetDataSet>
      <sheetData sheetId="0">
        <row r="5">
          <cell r="B5">
            <v>0</v>
          </cell>
          <cell r="C5" t="str">
            <v>+</v>
          </cell>
          <cell r="D5">
            <v>0</v>
          </cell>
          <cell r="E5">
            <v>215.2</v>
          </cell>
        </row>
        <row r="6">
          <cell r="A6">
            <v>1</v>
          </cell>
          <cell r="B6">
            <v>1</v>
          </cell>
          <cell r="C6" t="str">
            <v>+</v>
          </cell>
          <cell r="D6">
            <v>12</v>
          </cell>
          <cell r="E6">
            <v>213.9</v>
          </cell>
          <cell r="F6">
            <v>32</v>
          </cell>
          <cell r="G6">
            <v>-4.0624999999999467E-2</v>
          </cell>
        </row>
        <row r="7">
          <cell r="A7">
            <v>2</v>
          </cell>
          <cell r="B7">
            <v>3</v>
          </cell>
          <cell r="C7" t="str">
            <v>+</v>
          </cell>
          <cell r="D7">
            <v>4</v>
          </cell>
          <cell r="E7">
            <v>212.6</v>
          </cell>
          <cell r="F7">
            <v>32</v>
          </cell>
          <cell r="G7">
            <v>-4.0625000000000355E-2</v>
          </cell>
        </row>
        <row r="8">
          <cell r="A8">
            <v>3</v>
          </cell>
          <cell r="B8">
            <v>5</v>
          </cell>
          <cell r="C8" t="str">
            <v>+</v>
          </cell>
          <cell r="D8">
            <v>0</v>
          </cell>
          <cell r="E8">
            <v>211.9</v>
          </cell>
          <cell r="F8">
            <v>36</v>
          </cell>
          <cell r="G8">
            <v>-1.9444444444444129E-2</v>
          </cell>
        </row>
        <row r="9">
          <cell r="A9">
            <v>4</v>
          </cell>
          <cell r="B9">
            <v>6</v>
          </cell>
          <cell r="C9" t="str">
            <v>+</v>
          </cell>
          <cell r="D9">
            <v>0</v>
          </cell>
          <cell r="E9">
            <v>211.81</v>
          </cell>
          <cell r="F9">
            <v>20</v>
          </cell>
          <cell r="G9">
            <v>-4.5000000000001705E-3</v>
          </cell>
        </row>
        <row r="10">
          <cell r="A10">
            <v>5</v>
          </cell>
          <cell r="B10">
            <v>7</v>
          </cell>
          <cell r="C10" t="str">
            <v>+</v>
          </cell>
          <cell r="D10">
            <v>12</v>
          </cell>
          <cell r="E10">
            <v>212</v>
          </cell>
          <cell r="F10">
            <v>32</v>
          </cell>
          <cell r="G10">
            <v>5.9374999999999289E-3</v>
          </cell>
        </row>
        <row r="11">
          <cell r="A11">
            <v>6</v>
          </cell>
          <cell r="B11">
            <v>9</v>
          </cell>
          <cell r="C11" t="str">
            <v>+</v>
          </cell>
          <cell r="D11">
            <v>0</v>
          </cell>
          <cell r="E11">
            <v>212.1</v>
          </cell>
          <cell r="F11">
            <v>28</v>
          </cell>
          <cell r="G11">
            <v>3.5714285714283684E-3</v>
          </cell>
        </row>
        <row r="12">
          <cell r="A12">
            <v>7</v>
          </cell>
          <cell r="B12">
            <v>10</v>
          </cell>
          <cell r="C12" t="str">
            <v>+</v>
          </cell>
          <cell r="D12">
            <v>0</v>
          </cell>
          <cell r="E12">
            <v>211.81</v>
          </cell>
          <cell r="F12">
            <v>20</v>
          </cell>
          <cell r="G12">
            <v>-1.4499999999999602E-2</v>
          </cell>
        </row>
        <row r="13">
          <cell r="A13">
            <v>8</v>
          </cell>
          <cell r="B13">
            <v>11</v>
          </cell>
          <cell r="C13" t="str">
            <v>+</v>
          </cell>
          <cell r="D13">
            <v>10</v>
          </cell>
          <cell r="E13">
            <v>211.03</v>
          </cell>
          <cell r="F13">
            <v>30</v>
          </cell>
          <cell r="G13">
            <v>-2.6000000000000037E-2</v>
          </cell>
        </row>
        <row r="14">
          <cell r="A14">
            <v>9</v>
          </cell>
          <cell r="B14">
            <v>12</v>
          </cell>
          <cell r="C14" t="str">
            <v>+</v>
          </cell>
          <cell r="D14">
            <v>14</v>
          </cell>
          <cell r="E14">
            <v>208.99</v>
          </cell>
          <cell r="F14">
            <v>24</v>
          </cell>
          <cell r="G14">
            <v>-8.4999999999999673E-2</v>
          </cell>
        </row>
        <row r="15">
          <cell r="A15">
            <v>10</v>
          </cell>
          <cell r="B15">
            <v>15</v>
          </cell>
          <cell r="C15" t="str">
            <v>+</v>
          </cell>
          <cell r="D15">
            <v>4</v>
          </cell>
          <cell r="E15">
            <v>205.1</v>
          </cell>
          <cell r="F15">
            <v>50</v>
          </cell>
          <cell r="G15">
            <v>-7.7800000000000299E-2</v>
          </cell>
        </row>
        <row r="16">
          <cell r="A16">
            <v>11</v>
          </cell>
          <cell r="B16">
            <v>17</v>
          </cell>
          <cell r="C16" t="str">
            <v>+</v>
          </cell>
          <cell r="D16">
            <v>8</v>
          </cell>
          <cell r="E16">
            <v>203.74</v>
          </cell>
          <cell r="F16">
            <v>44</v>
          </cell>
          <cell r="G16">
            <v>-3.0909090909090574E-2</v>
          </cell>
        </row>
        <row r="17">
          <cell r="A17">
            <v>12</v>
          </cell>
          <cell r="B17">
            <v>18</v>
          </cell>
          <cell r="C17" t="str">
            <v>+</v>
          </cell>
          <cell r="D17">
            <v>10</v>
          </cell>
          <cell r="E17">
            <v>202.9</v>
          </cell>
          <cell r="F17">
            <v>22</v>
          </cell>
          <cell r="G17">
            <v>-3.8181818181818337E-2</v>
          </cell>
        </row>
        <row r="18">
          <cell r="A18">
            <v>13</v>
          </cell>
          <cell r="B18">
            <v>20</v>
          </cell>
          <cell r="C18" t="str">
            <v>+</v>
          </cell>
          <cell r="D18">
            <v>0</v>
          </cell>
          <cell r="E18">
            <v>201.8</v>
          </cell>
          <cell r="F18">
            <v>30</v>
          </cell>
          <cell r="G18">
            <v>-3.666666666666648E-2</v>
          </cell>
        </row>
        <row r="19">
          <cell r="A19">
            <v>14</v>
          </cell>
          <cell r="B19">
            <v>20</v>
          </cell>
          <cell r="C19" t="str">
            <v>+</v>
          </cell>
          <cell r="D19">
            <v>12</v>
          </cell>
          <cell r="E19">
            <v>201.29</v>
          </cell>
          <cell r="F19">
            <v>12</v>
          </cell>
          <cell r="G19">
            <v>-4.2500000000001613E-2</v>
          </cell>
        </row>
        <row r="20">
          <cell r="A20">
            <v>15</v>
          </cell>
          <cell r="B20">
            <v>22</v>
          </cell>
          <cell r="C20" t="str">
            <v>+</v>
          </cell>
          <cell r="D20">
            <v>2</v>
          </cell>
          <cell r="E20">
            <v>200.1</v>
          </cell>
          <cell r="F20">
            <v>30</v>
          </cell>
          <cell r="G20">
            <v>-3.9666666666666593E-2</v>
          </cell>
        </row>
        <row r="21">
          <cell r="A21">
            <v>16</v>
          </cell>
          <cell r="B21">
            <v>23</v>
          </cell>
          <cell r="C21" t="str">
            <v>+</v>
          </cell>
          <cell r="D21">
            <v>12</v>
          </cell>
          <cell r="E21">
            <v>199.08</v>
          </cell>
          <cell r="F21">
            <v>30</v>
          </cell>
          <cell r="G21">
            <v>-3.3999999999999392E-2</v>
          </cell>
        </row>
        <row r="22">
          <cell r="A22">
            <v>17</v>
          </cell>
          <cell r="B22">
            <v>25</v>
          </cell>
          <cell r="C22" t="str">
            <v>+</v>
          </cell>
          <cell r="D22">
            <v>2</v>
          </cell>
          <cell r="E22">
            <v>198.6</v>
          </cell>
          <cell r="F22">
            <v>30</v>
          </cell>
          <cell r="G22">
            <v>-1.6000000000000607E-2</v>
          </cell>
        </row>
        <row r="23">
          <cell r="A23">
            <v>18</v>
          </cell>
          <cell r="B23">
            <v>26</v>
          </cell>
          <cell r="C23" t="str">
            <v>+</v>
          </cell>
          <cell r="D23">
            <v>6</v>
          </cell>
          <cell r="E23">
            <v>198.19</v>
          </cell>
          <cell r="F23">
            <v>24</v>
          </cell>
          <cell r="G23">
            <v>-1.708333333333319E-2</v>
          </cell>
        </row>
        <row r="24">
          <cell r="A24">
            <v>19</v>
          </cell>
          <cell r="B24">
            <v>29</v>
          </cell>
          <cell r="C24" t="str">
            <v>+</v>
          </cell>
          <cell r="D24">
            <v>0</v>
          </cell>
          <cell r="E24">
            <v>197.46</v>
          </cell>
          <cell r="F24">
            <v>54</v>
          </cell>
          <cell r="G24">
            <v>-1.3518518518518329E-2</v>
          </cell>
        </row>
        <row r="25">
          <cell r="A25">
            <v>20</v>
          </cell>
          <cell r="B25">
            <v>30</v>
          </cell>
          <cell r="C25" t="str">
            <v>+</v>
          </cell>
          <cell r="D25">
            <v>14</v>
          </cell>
          <cell r="E25">
            <v>196.83</v>
          </cell>
          <cell r="F25">
            <v>34</v>
          </cell>
          <cell r="G25">
            <v>-1.8529411764705749E-2</v>
          </cell>
        </row>
        <row r="26">
          <cell r="A26">
            <v>21</v>
          </cell>
          <cell r="B26">
            <v>31</v>
          </cell>
          <cell r="C26" t="str">
            <v>+</v>
          </cell>
          <cell r="D26">
            <v>16</v>
          </cell>
          <cell r="E26">
            <v>196.2</v>
          </cell>
          <cell r="F26">
            <v>22</v>
          </cell>
          <cell r="G26">
            <v>-2.8636363636364723E-2</v>
          </cell>
        </row>
        <row r="27">
          <cell r="A27">
            <v>22</v>
          </cell>
          <cell r="B27">
            <v>34</v>
          </cell>
          <cell r="C27" t="str">
            <v>+</v>
          </cell>
          <cell r="D27">
            <v>14</v>
          </cell>
          <cell r="E27">
            <v>194.2</v>
          </cell>
          <cell r="F27">
            <v>58</v>
          </cell>
          <cell r="G27">
            <v>-3.4482758620689655E-2</v>
          </cell>
        </row>
        <row r="28">
          <cell r="A28">
            <v>23</v>
          </cell>
          <cell r="B28">
            <v>36</v>
          </cell>
          <cell r="C28" t="str">
            <v>+</v>
          </cell>
          <cell r="D28">
            <v>8</v>
          </cell>
          <cell r="E28">
            <v>193.8</v>
          </cell>
          <cell r="F28">
            <v>34</v>
          </cell>
          <cell r="G28">
            <v>-1.1764705882352273E-2</v>
          </cell>
        </row>
        <row r="29">
          <cell r="A29">
            <v>24</v>
          </cell>
          <cell r="B29">
            <v>37</v>
          </cell>
          <cell r="C29" t="str">
            <v>+</v>
          </cell>
          <cell r="D29">
            <v>8</v>
          </cell>
          <cell r="E29">
            <v>193.61</v>
          </cell>
          <cell r="F29">
            <v>20</v>
          </cell>
          <cell r="G29">
            <v>-9.499999999999887E-3</v>
          </cell>
        </row>
        <row r="30">
          <cell r="A30">
            <v>25</v>
          </cell>
          <cell r="B30">
            <v>38</v>
          </cell>
          <cell r="C30" t="str">
            <v>+</v>
          </cell>
          <cell r="D30">
            <v>10</v>
          </cell>
          <cell r="E30">
            <v>193.3</v>
          </cell>
          <cell r="F30">
            <v>22</v>
          </cell>
          <cell r="G30">
            <v>-1.4090909090909194E-2</v>
          </cell>
        </row>
        <row r="31">
          <cell r="A31">
            <v>26</v>
          </cell>
          <cell r="B31">
            <v>39</v>
          </cell>
          <cell r="C31" t="str">
            <v>+</v>
          </cell>
          <cell r="D31">
            <v>10</v>
          </cell>
          <cell r="E31">
            <v>192.98</v>
          </cell>
          <cell r="F31">
            <v>20</v>
          </cell>
          <cell r="G31">
            <v>-1.6000000000001079E-2</v>
          </cell>
        </row>
        <row r="32">
          <cell r="A32">
            <v>27</v>
          </cell>
          <cell r="B32">
            <v>40</v>
          </cell>
          <cell r="C32" t="str">
            <v>+</v>
          </cell>
          <cell r="D32">
            <v>14</v>
          </cell>
          <cell r="E32">
            <v>192.9</v>
          </cell>
          <cell r="F32">
            <v>24</v>
          </cell>
          <cell r="G32">
            <v>-3.33333333333267E-3</v>
          </cell>
        </row>
        <row r="33">
          <cell r="A33">
            <v>28</v>
          </cell>
          <cell r="B33">
            <v>41</v>
          </cell>
          <cell r="C33" t="str">
            <v>+</v>
          </cell>
          <cell r="D33">
            <v>10</v>
          </cell>
          <cell r="E33">
            <v>192.86</v>
          </cell>
          <cell r="F33">
            <v>16</v>
          </cell>
          <cell r="G33">
            <v>-2.4999999999995026E-3</v>
          </cell>
        </row>
        <row r="34">
          <cell r="A34">
            <v>29</v>
          </cell>
          <cell r="B34">
            <v>42</v>
          </cell>
          <cell r="C34" t="str">
            <v>+</v>
          </cell>
          <cell r="D34">
            <v>12</v>
          </cell>
          <cell r="E34">
            <v>192.7</v>
          </cell>
          <cell r="F34">
            <v>22</v>
          </cell>
          <cell r="G34">
            <v>-7.2727272727284098E-3</v>
          </cell>
        </row>
        <row r="35">
          <cell r="A35">
            <v>30</v>
          </cell>
          <cell r="B35">
            <v>43</v>
          </cell>
          <cell r="C35" t="str">
            <v>+</v>
          </cell>
          <cell r="D35">
            <v>14</v>
          </cell>
          <cell r="E35">
            <v>192.46</v>
          </cell>
          <cell r="F35">
            <v>22</v>
          </cell>
          <cell r="G35">
            <v>-1.090909090909003E-2</v>
          </cell>
        </row>
        <row r="36">
          <cell r="A36">
            <v>31</v>
          </cell>
          <cell r="B36">
            <v>45</v>
          </cell>
          <cell r="C36" t="str">
            <v>+</v>
          </cell>
          <cell r="D36">
            <v>10</v>
          </cell>
          <cell r="E36">
            <v>192.4</v>
          </cell>
          <cell r="F36">
            <v>36</v>
          </cell>
          <cell r="G36">
            <v>-1.6666666666667299E-3</v>
          </cell>
        </row>
        <row r="37">
          <cell r="A37">
            <v>32</v>
          </cell>
          <cell r="B37">
            <v>46</v>
          </cell>
          <cell r="C37" t="str">
            <v>+</v>
          </cell>
          <cell r="D37">
            <v>16</v>
          </cell>
          <cell r="E37">
            <v>192.35</v>
          </cell>
          <cell r="F37">
            <v>26</v>
          </cell>
          <cell r="G37">
            <v>-1.9230769230773603E-3</v>
          </cell>
        </row>
        <row r="38">
          <cell r="A38">
            <v>33</v>
          </cell>
          <cell r="B38">
            <v>48</v>
          </cell>
          <cell r="C38" t="str">
            <v>+</v>
          </cell>
          <cell r="D38">
            <v>2</v>
          </cell>
          <cell r="E38">
            <v>192.4</v>
          </cell>
          <cell r="F38">
            <v>26</v>
          </cell>
          <cell r="G38">
            <v>1.9230769230773603E-3</v>
          </cell>
        </row>
        <row r="39">
          <cell r="A39">
            <v>34</v>
          </cell>
          <cell r="B39">
            <v>49</v>
          </cell>
          <cell r="C39" t="str">
            <v>+</v>
          </cell>
          <cell r="D39">
            <v>0</v>
          </cell>
          <cell r="E39">
            <v>192.37</v>
          </cell>
          <cell r="F39">
            <v>18</v>
          </cell>
          <cell r="G39">
            <v>-1.6666666666667299E-3</v>
          </cell>
        </row>
        <row r="40">
          <cell r="A40">
            <v>35</v>
          </cell>
          <cell r="B40">
            <v>50</v>
          </cell>
          <cell r="C40" t="str">
            <v>+</v>
          </cell>
          <cell r="D40">
            <v>0</v>
          </cell>
          <cell r="E40">
            <v>192.3</v>
          </cell>
          <cell r="F40">
            <v>20</v>
          </cell>
          <cell r="G40">
            <v>-3.4999999999996588E-3</v>
          </cell>
        </row>
        <row r="41">
          <cell r="A41">
            <v>36</v>
          </cell>
          <cell r="B41">
            <v>51</v>
          </cell>
          <cell r="C41" t="str">
            <v>+</v>
          </cell>
          <cell r="D41">
            <v>0</v>
          </cell>
          <cell r="E41">
            <v>192</v>
          </cell>
          <cell r="F41">
            <v>20</v>
          </cell>
          <cell r="G41">
            <v>-1.5000000000000568E-2</v>
          </cell>
        </row>
        <row r="42">
          <cell r="A42">
            <v>37</v>
          </cell>
          <cell r="B42">
            <v>52</v>
          </cell>
          <cell r="C42" t="str">
            <v>+</v>
          </cell>
          <cell r="D42">
            <v>2</v>
          </cell>
          <cell r="E42">
            <v>191.3</v>
          </cell>
          <cell r="F42">
            <v>22</v>
          </cell>
          <cell r="G42">
            <v>-3.1818181818181301E-2</v>
          </cell>
        </row>
        <row r="43">
          <cell r="A43">
            <v>38</v>
          </cell>
          <cell r="B43">
            <v>53</v>
          </cell>
          <cell r="C43" t="str">
            <v>+</v>
          </cell>
          <cell r="D43">
            <v>2</v>
          </cell>
          <cell r="E43">
            <v>191.03</v>
          </cell>
          <cell r="F43">
            <v>20</v>
          </cell>
          <cell r="G43">
            <v>-1.3500000000000512E-2</v>
          </cell>
        </row>
        <row r="44">
          <cell r="A44">
            <v>39</v>
          </cell>
          <cell r="B44">
            <v>54</v>
          </cell>
          <cell r="C44" t="str">
            <v>+</v>
          </cell>
          <cell r="D44">
            <v>0</v>
          </cell>
          <cell r="E44">
            <v>190.3</v>
          </cell>
          <cell r="F44">
            <v>18</v>
          </cell>
          <cell r="G44">
            <v>-4.0555555555554984E-2</v>
          </cell>
        </row>
        <row r="45">
          <cell r="A45">
            <v>40</v>
          </cell>
          <cell r="B45">
            <v>55</v>
          </cell>
          <cell r="C45" t="str">
            <v>+</v>
          </cell>
          <cell r="D45">
            <v>2</v>
          </cell>
          <cell r="E45">
            <v>189.82</v>
          </cell>
          <cell r="F45">
            <v>22</v>
          </cell>
          <cell r="G45">
            <v>-2.1818181818182646E-2</v>
          </cell>
        </row>
        <row r="46">
          <cell r="A46">
            <v>41</v>
          </cell>
          <cell r="B46">
            <v>56</v>
          </cell>
          <cell r="C46" t="str">
            <v>+</v>
          </cell>
          <cell r="D46">
            <v>4</v>
          </cell>
          <cell r="E46">
            <v>189</v>
          </cell>
          <cell r="F46">
            <v>22</v>
          </cell>
          <cell r="G46">
            <v>-3.7272727272726965E-2</v>
          </cell>
        </row>
        <row r="47">
          <cell r="A47">
            <v>42</v>
          </cell>
          <cell r="B47">
            <v>57</v>
          </cell>
          <cell r="C47" t="str">
            <v>+</v>
          </cell>
          <cell r="D47">
            <v>16</v>
          </cell>
          <cell r="E47">
            <v>187.95</v>
          </cell>
          <cell r="F47">
            <v>32</v>
          </cell>
          <cell r="G47">
            <v>-3.2812500000000355E-2</v>
          </cell>
        </row>
        <row r="48">
          <cell r="A48">
            <v>43</v>
          </cell>
          <cell r="B48">
            <v>59</v>
          </cell>
          <cell r="C48" t="str">
            <v>+</v>
          </cell>
          <cell r="D48">
            <v>8</v>
          </cell>
          <cell r="E48">
            <v>186.89</v>
          </cell>
          <cell r="F48">
            <v>32</v>
          </cell>
          <cell r="G48">
            <v>-3.3125000000000071E-2</v>
          </cell>
        </row>
        <row r="49">
          <cell r="A49">
            <v>44</v>
          </cell>
          <cell r="B49">
            <v>62</v>
          </cell>
          <cell r="C49" t="str">
            <v>+</v>
          </cell>
          <cell r="D49">
            <v>2</v>
          </cell>
          <cell r="E49">
            <v>186.3</v>
          </cell>
          <cell r="F49">
            <v>54</v>
          </cell>
          <cell r="G49">
            <v>-1.0925925925925463E-2</v>
          </cell>
        </row>
        <row r="50">
          <cell r="A50">
            <v>45</v>
          </cell>
          <cell r="B50">
            <v>63</v>
          </cell>
          <cell r="C50" t="str">
            <v>+</v>
          </cell>
          <cell r="D50">
            <v>4</v>
          </cell>
          <cell r="E50">
            <v>185.9</v>
          </cell>
          <cell r="F50">
            <v>22</v>
          </cell>
          <cell r="G50">
            <v>-1.8181818181818441E-2</v>
          </cell>
        </row>
        <row r="51">
          <cell r="A51">
            <v>46</v>
          </cell>
          <cell r="B51">
            <v>64</v>
          </cell>
          <cell r="C51" t="str">
            <v>+</v>
          </cell>
          <cell r="D51">
            <v>6</v>
          </cell>
          <cell r="E51">
            <v>185.47</v>
          </cell>
          <cell r="F51">
            <v>22</v>
          </cell>
          <cell r="G51">
            <v>-1.9545454545454855E-2</v>
          </cell>
        </row>
        <row r="52">
          <cell r="A52">
            <v>47</v>
          </cell>
          <cell r="B52">
            <v>66</v>
          </cell>
          <cell r="C52" t="str">
            <v>+</v>
          </cell>
          <cell r="D52">
            <v>4</v>
          </cell>
          <cell r="E52">
            <v>185.4</v>
          </cell>
          <cell r="F52">
            <v>38</v>
          </cell>
          <cell r="G52">
            <v>-1.8421052631577152E-3</v>
          </cell>
        </row>
        <row r="53">
          <cell r="A53">
            <v>48</v>
          </cell>
          <cell r="B53">
            <v>66</v>
          </cell>
          <cell r="C53" t="str">
            <v>+</v>
          </cell>
          <cell r="D53">
            <v>4</v>
          </cell>
          <cell r="E53">
            <v>185.4</v>
          </cell>
          <cell r="F53">
            <v>0</v>
          </cell>
          <cell r="G53" t="e">
            <v>#DIV/0!</v>
          </cell>
        </row>
        <row r="54">
          <cell r="A54" t="str">
            <v/>
          </cell>
          <cell r="C54" t="str">
            <v/>
          </cell>
          <cell r="G54" t="str">
            <v/>
          </cell>
        </row>
        <row r="55">
          <cell r="A55" t="str">
            <v/>
          </cell>
          <cell r="C55" t="str">
            <v/>
          </cell>
          <cell r="G55" t="str">
            <v/>
          </cell>
        </row>
        <row r="56">
          <cell r="A56" t="str">
            <v/>
          </cell>
          <cell r="C56" t="str">
            <v/>
          </cell>
          <cell r="G56" t="str">
            <v/>
          </cell>
        </row>
        <row r="57">
          <cell r="A57" t="str">
            <v/>
          </cell>
          <cell r="C57" t="str">
            <v/>
          </cell>
          <cell r="G57" t="str">
            <v/>
          </cell>
        </row>
        <row r="58">
          <cell r="A58" t="str">
            <v/>
          </cell>
          <cell r="C58" t="str">
            <v/>
          </cell>
          <cell r="G58" t="str">
            <v/>
          </cell>
        </row>
        <row r="59">
          <cell r="A59" t="str">
            <v/>
          </cell>
          <cell r="C59" t="str">
            <v/>
          </cell>
          <cell r="G59" t="str">
            <v/>
          </cell>
        </row>
        <row r="60">
          <cell r="A60" t="str">
            <v/>
          </cell>
          <cell r="C60" t="str">
            <v/>
          </cell>
          <cell r="G60" t="str">
            <v/>
          </cell>
        </row>
        <row r="61">
          <cell r="A61" t="str">
            <v/>
          </cell>
          <cell r="C61" t="str">
            <v/>
          </cell>
          <cell r="G61" t="str">
            <v/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BOX"/>
      <sheetName val="BOX-2連"/>
      <sheetName val="集計1"/>
    </sheetNames>
    <sheetDataSet>
      <sheetData sheetId="0"/>
      <sheetData sheetId="1" refreshError="1">
        <row r="61">
          <cell r="G61">
            <v>0.5</v>
          </cell>
          <cell r="O61">
            <v>0.5</v>
          </cell>
        </row>
      </sheetData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Ａランプ"/>
      <sheetName val="床堀"/>
    </sheetNames>
    <sheetDataSet>
      <sheetData sheetId="0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Ｒ評価"/>
      <sheetName val="曲線作図 "/>
      <sheetName val="SURIGAMI"/>
      <sheetName val="データ２"/>
      <sheetName val="データシート"/>
      <sheetName val="計算シート "/>
    </sheetNames>
    <sheetDataSet>
      <sheetData sheetId="0"/>
      <sheetData sheetId="1"/>
      <sheetData sheetId="2"/>
      <sheetData sheetId="3"/>
      <sheetData sheetId="4"/>
      <sheetData sheetId="5">
        <row r="3">
          <cell r="I3">
            <v>0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Book1"/>
      <sheetName val="薬液注入工計算書"/>
      <sheetName val="組立1号人孔"/>
      <sheetName val="リスト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掘削断面"/>
    </sheetNames>
    <sheetDataSet>
      <sheetData sheetId="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目次 (2)"/>
      <sheetName val="目次"/>
      <sheetName val="数量総括"/>
      <sheetName val="管渠布設"/>
      <sheetName val="管渠基礎"/>
      <sheetName val="山留工"/>
      <sheetName val="ﾋｭｰﾑ管(φ500）築造"/>
      <sheetName val="塩ビ管(φ250雨）築造"/>
      <sheetName val="塩ビ管（φ350雨）築造"/>
      <sheetName val="塩ビ管（φ400雨）築造"/>
      <sheetName val="塩ビ管（φ200汚）築造 (1)"/>
      <sheetName val="塩ビ管（φ200汚）築造 (2)"/>
      <sheetName val="土量総括"/>
      <sheetName val="管土雨斜"/>
      <sheetName val="管土雨張"/>
      <sheetName val="管土雨建"/>
      <sheetName val="管土汚斜 "/>
      <sheetName val="管土汚張"/>
      <sheetName val="管土汚建"/>
      <sheetName val="控除斜堀"/>
      <sheetName val="控除直堀"/>
      <sheetName val="特１雨水 "/>
      <sheetName val="特１汚水"/>
      <sheetName val="１号雨水"/>
      <sheetName val="１号組立人孔"/>
      <sheetName val="１号組立人孔 (2)"/>
      <sheetName val="１号組立人孔 (3)"/>
      <sheetName val="１号汚水"/>
      <sheetName val="２号雨水"/>
      <sheetName val="２号組立人孔"/>
      <sheetName val="根拠"/>
      <sheetName val="２号汚水"/>
      <sheetName val="３号雨水"/>
      <sheetName val="３号汚水"/>
      <sheetName val="４号雨水"/>
      <sheetName val="４号汚水"/>
      <sheetName val="人孔下部"/>
      <sheetName val="副管工"/>
      <sheetName val="組立人孔用副管工（エンビ１）"/>
      <sheetName val="組立人工副管工（エンビ２）"/>
      <sheetName val="組立人工下部工数量"/>
      <sheetName val="舗装撤去復旧"/>
      <sheetName val="取付管集計表"/>
      <sheetName val="取築集計表"/>
      <sheetName val="取管数(A)"/>
      <sheetName val="取管数(B)"/>
      <sheetName val="取管数(C)"/>
      <sheetName val="取管数(Ｄ)"/>
      <sheetName val="取付算出"/>
      <sheetName val="平均数量（雨水）"/>
      <sheetName val="取付数量"/>
      <sheetName val="単位数量（雨水宅地桝）"/>
      <sheetName val="単位数量（汚水宅地桝）"/>
      <sheetName val="旧ﾋｭｰﾑ管築造 （平成10年度以前）"/>
      <sheetName val="旧塩ビ管築造（平成10年度以前）"/>
      <sheetName val="中表紙"/>
      <sheetName val="総括表"/>
      <sheetName val="数量集計表"/>
      <sheetName val="コンクリート（外）"/>
      <sheetName val="コンクリート（内）"/>
      <sheetName val="掘削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FA10" t="str">
            <v>張立工</v>
          </cell>
          <cell r="FB10" t="str">
            <v>H=3.0m</v>
          </cell>
          <cell r="FD10">
            <v>0</v>
          </cell>
          <cell r="FF10">
            <v>0</v>
          </cell>
          <cell r="FH10">
            <v>0</v>
          </cell>
          <cell r="FJ10">
            <v>0</v>
          </cell>
          <cell r="FL10">
            <v>0</v>
          </cell>
          <cell r="FN10">
            <v>0</v>
          </cell>
          <cell r="FP10">
            <v>0</v>
          </cell>
          <cell r="FR10">
            <v>0</v>
          </cell>
          <cell r="FT10">
            <v>0</v>
          </cell>
          <cell r="FV10">
            <v>0</v>
          </cell>
          <cell r="FX10">
            <v>0</v>
          </cell>
          <cell r="FZ10">
            <v>0</v>
          </cell>
          <cell r="GB10">
            <v>0</v>
          </cell>
          <cell r="GD10">
            <v>0</v>
          </cell>
          <cell r="GF10">
            <v>0</v>
          </cell>
          <cell r="GJ10">
            <v>0</v>
          </cell>
        </row>
        <row r="11">
          <cell r="FA11" t="str">
            <v>張立工</v>
          </cell>
          <cell r="FB11" t="str">
            <v>H=4.0m</v>
          </cell>
          <cell r="FD11">
            <v>0</v>
          </cell>
          <cell r="FF11">
            <v>0</v>
          </cell>
          <cell r="FH11">
            <v>0</v>
          </cell>
          <cell r="FJ11">
            <v>0</v>
          </cell>
          <cell r="FL11">
            <v>0</v>
          </cell>
          <cell r="FN11">
            <v>0</v>
          </cell>
          <cell r="FP11">
            <v>0</v>
          </cell>
          <cell r="FR11">
            <v>0</v>
          </cell>
          <cell r="FT11">
            <v>0</v>
          </cell>
          <cell r="FV11">
            <v>0</v>
          </cell>
          <cell r="FX11">
            <v>0</v>
          </cell>
          <cell r="FZ11">
            <v>0</v>
          </cell>
          <cell r="GB11">
            <v>0</v>
          </cell>
          <cell r="GD11">
            <v>0</v>
          </cell>
          <cell r="GF11">
            <v>0</v>
          </cell>
          <cell r="GJ11">
            <v>0</v>
          </cell>
        </row>
        <row r="12">
          <cell r="FA12" t="str">
            <v>建込み</v>
          </cell>
          <cell r="FB12" t="str">
            <v>H=3.0m</v>
          </cell>
          <cell r="FD12">
            <v>0</v>
          </cell>
          <cell r="FF12">
            <v>0</v>
          </cell>
          <cell r="FH12">
            <v>0</v>
          </cell>
          <cell r="FJ12">
            <v>0</v>
          </cell>
          <cell r="FL12">
            <v>0</v>
          </cell>
          <cell r="FN12">
            <v>0</v>
          </cell>
          <cell r="FP12">
            <v>0</v>
          </cell>
          <cell r="FR12">
            <v>0</v>
          </cell>
          <cell r="FT12">
            <v>0</v>
          </cell>
          <cell r="FV12">
            <v>0</v>
          </cell>
          <cell r="FX12">
            <v>0</v>
          </cell>
          <cell r="FZ12">
            <v>0</v>
          </cell>
          <cell r="GB12">
            <v>0</v>
          </cell>
          <cell r="GD12">
            <v>0</v>
          </cell>
          <cell r="GF12">
            <v>0</v>
          </cell>
          <cell r="GJ12">
            <v>0</v>
          </cell>
        </row>
        <row r="13">
          <cell r="FA13" t="str">
            <v>建込み</v>
          </cell>
          <cell r="FB13" t="str">
            <v>H=3.5m</v>
          </cell>
          <cell r="FD13">
            <v>0</v>
          </cell>
          <cell r="FF13">
            <v>0</v>
          </cell>
          <cell r="FH13">
            <v>0</v>
          </cell>
          <cell r="FJ13">
            <v>0</v>
          </cell>
          <cell r="FL13">
            <v>0</v>
          </cell>
          <cell r="FN13">
            <v>0</v>
          </cell>
          <cell r="FP13">
            <v>0</v>
          </cell>
          <cell r="FR13">
            <v>0</v>
          </cell>
          <cell r="FT13">
            <v>0</v>
          </cell>
          <cell r="FV13">
            <v>0</v>
          </cell>
          <cell r="FX13">
            <v>0</v>
          </cell>
          <cell r="FZ13">
            <v>0</v>
          </cell>
          <cell r="GB13">
            <v>0</v>
          </cell>
          <cell r="GD13">
            <v>0</v>
          </cell>
          <cell r="GF13">
            <v>0</v>
          </cell>
          <cell r="GJ13">
            <v>0</v>
          </cell>
        </row>
        <row r="14">
          <cell r="FA14" t="str">
            <v>建込み</v>
          </cell>
          <cell r="FB14" t="str">
            <v>H=4.0m</v>
          </cell>
          <cell r="FD14">
            <v>0</v>
          </cell>
          <cell r="FF14">
            <v>0</v>
          </cell>
          <cell r="FH14">
            <v>0</v>
          </cell>
          <cell r="FJ14">
            <v>0</v>
          </cell>
          <cell r="FL14">
            <v>0</v>
          </cell>
          <cell r="FN14">
            <v>0</v>
          </cell>
          <cell r="FP14">
            <v>0</v>
          </cell>
          <cell r="FR14">
            <v>0</v>
          </cell>
          <cell r="FT14">
            <v>0</v>
          </cell>
          <cell r="FV14">
            <v>0</v>
          </cell>
          <cell r="FX14">
            <v>0</v>
          </cell>
          <cell r="FZ14">
            <v>0</v>
          </cell>
          <cell r="GB14">
            <v>0</v>
          </cell>
          <cell r="GD14">
            <v>0</v>
          </cell>
          <cell r="GF14">
            <v>0</v>
          </cell>
          <cell r="GJ14">
            <v>0</v>
          </cell>
        </row>
        <row r="15">
          <cell r="FA15" t="str">
            <v>建込み</v>
          </cell>
          <cell r="FB15" t="str">
            <v>H=4.5m</v>
          </cell>
          <cell r="FD15">
            <v>0</v>
          </cell>
          <cell r="FF15">
            <v>0</v>
          </cell>
          <cell r="FH15">
            <v>0</v>
          </cell>
          <cell r="FJ15">
            <v>0</v>
          </cell>
          <cell r="FL15">
            <v>0</v>
          </cell>
          <cell r="FN15">
            <v>0</v>
          </cell>
          <cell r="FP15">
            <v>0</v>
          </cell>
          <cell r="FR15">
            <v>0</v>
          </cell>
          <cell r="FT15">
            <v>0</v>
          </cell>
          <cell r="FV15">
            <v>0</v>
          </cell>
          <cell r="FX15">
            <v>0</v>
          </cell>
          <cell r="FZ15">
            <v>0</v>
          </cell>
          <cell r="GB15">
            <v>0</v>
          </cell>
          <cell r="GD15">
            <v>0</v>
          </cell>
          <cell r="GF15">
            <v>0</v>
          </cell>
          <cell r="GJ15">
            <v>0</v>
          </cell>
        </row>
        <row r="16">
          <cell r="FA16" t="str">
            <v>建込み</v>
          </cell>
          <cell r="FB16" t="str">
            <v>H=5.0m</v>
          </cell>
          <cell r="FD16">
            <v>0</v>
          </cell>
          <cell r="FF16">
            <v>0</v>
          </cell>
          <cell r="FH16">
            <v>0</v>
          </cell>
          <cell r="FJ16">
            <v>0</v>
          </cell>
          <cell r="FL16">
            <v>0</v>
          </cell>
          <cell r="FN16">
            <v>0</v>
          </cell>
          <cell r="FP16">
            <v>0</v>
          </cell>
          <cell r="FR16">
            <v>0</v>
          </cell>
          <cell r="FT16">
            <v>0</v>
          </cell>
          <cell r="FV16">
            <v>0</v>
          </cell>
          <cell r="FX16">
            <v>0</v>
          </cell>
          <cell r="FZ16">
            <v>0</v>
          </cell>
          <cell r="GB16">
            <v>0</v>
          </cell>
          <cell r="GD16">
            <v>0</v>
          </cell>
          <cell r="GF16">
            <v>0</v>
          </cell>
          <cell r="GJ16">
            <v>0</v>
          </cell>
        </row>
        <row r="17">
          <cell r="FA17" t="str">
            <v>建込み</v>
          </cell>
          <cell r="FB17" t="str">
            <v>H=5.5m</v>
          </cell>
          <cell r="FD17">
            <v>0</v>
          </cell>
          <cell r="FF17">
            <v>0</v>
          </cell>
          <cell r="FH17">
            <v>0</v>
          </cell>
          <cell r="FJ17">
            <v>0</v>
          </cell>
          <cell r="FL17">
            <v>0</v>
          </cell>
          <cell r="FN17">
            <v>0</v>
          </cell>
          <cell r="FP17">
            <v>0</v>
          </cell>
          <cell r="FR17">
            <v>0</v>
          </cell>
          <cell r="FT17">
            <v>0</v>
          </cell>
          <cell r="FV17">
            <v>0</v>
          </cell>
          <cell r="FX17">
            <v>0</v>
          </cell>
          <cell r="FZ17">
            <v>0</v>
          </cell>
          <cell r="GB17">
            <v>0</v>
          </cell>
          <cell r="GD17">
            <v>0</v>
          </cell>
          <cell r="GF17">
            <v>0</v>
          </cell>
          <cell r="GJ17">
            <v>0</v>
          </cell>
        </row>
        <row r="18">
          <cell r="FA18" t="str">
            <v>建込み</v>
          </cell>
          <cell r="FB18" t="str">
            <v>H=6.0m</v>
          </cell>
          <cell r="FD18">
            <v>0</v>
          </cell>
          <cell r="FF18">
            <v>0</v>
          </cell>
          <cell r="FH18">
            <v>0</v>
          </cell>
          <cell r="FJ18">
            <v>0</v>
          </cell>
          <cell r="FL18">
            <v>0</v>
          </cell>
          <cell r="FN18">
            <v>0</v>
          </cell>
          <cell r="FP18">
            <v>0</v>
          </cell>
          <cell r="FR18">
            <v>0</v>
          </cell>
          <cell r="FT18">
            <v>0</v>
          </cell>
          <cell r="FV18">
            <v>0</v>
          </cell>
          <cell r="FX18">
            <v>0</v>
          </cell>
          <cell r="FZ18">
            <v>0</v>
          </cell>
          <cell r="GB18">
            <v>0</v>
          </cell>
          <cell r="GD18">
            <v>0</v>
          </cell>
          <cell r="GF18">
            <v>0</v>
          </cell>
          <cell r="GJ18">
            <v>0</v>
          </cell>
        </row>
        <row r="19">
          <cell r="FB19" t="str">
            <v>鋼矢板</v>
          </cell>
          <cell r="FD19">
            <v>0</v>
          </cell>
          <cell r="FF19">
            <v>0</v>
          </cell>
          <cell r="FH19">
            <v>0</v>
          </cell>
          <cell r="FJ19">
            <v>0</v>
          </cell>
          <cell r="FL19">
            <v>0</v>
          </cell>
          <cell r="FN19">
            <v>0</v>
          </cell>
          <cell r="FP19">
            <v>0</v>
          </cell>
          <cell r="FR19">
            <v>0</v>
          </cell>
          <cell r="FT19">
            <v>0</v>
          </cell>
          <cell r="FV19">
            <v>0</v>
          </cell>
          <cell r="FX19">
            <v>0</v>
          </cell>
          <cell r="FZ19">
            <v>0</v>
          </cell>
          <cell r="GB19">
            <v>0</v>
          </cell>
          <cell r="GD19">
            <v>0</v>
          </cell>
          <cell r="GF19">
            <v>0</v>
          </cell>
          <cell r="GJ19">
            <v>0</v>
          </cell>
        </row>
        <row r="20">
          <cell r="FA20" t="str">
            <v>Ｈ　鋼</v>
          </cell>
          <cell r="FB20" t="str">
            <v>横矢板</v>
          </cell>
          <cell r="FD20">
            <v>0</v>
          </cell>
          <cell r="FF20">
            <v>0</v>
          </cell>
          <cell r="FH20">
            <v>0</v>
          </cell>
          <cell r="FJ20">
            <v>0</v>
          </cell>
          <cell r="FL20">
            <v>0</v>
          </cell>
          <cell r="FN20">
            <v>0</v>
          </cell>
          <cell r="FP20">
            <v>0</v>
          </cell>
          <cell r="FR20">
            <v>0</v>
          </cell>
          <cell r="FT20">
            <v>0</v>
          </cell>
          <cell r="FV20">
            <v>0</v>
          </cell>
          <cell r="FX20">
            <v>0</v>
          </cell>
          <cell r="FZ20">
            <v>0</v>
          </cell>
          <cell r="GB20">
            <v>0</v>
          </cell>
          <cell r="GD20">
            <v>0</v>
          </cell>
          <cell r="GF20">
            <v>0</v>
          </cell>
          <cell r="GJ20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>
        <row r="4">
          <cell r="B4" t="str">
            <v>芝原沢３砂防ダム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1"/>
      <sheetName val="目次2"/>
      <sheetName val="表紙"/>
      <sheetName val="概算"/>
      <sheetName val="総括"/>
      <sheetName val="集計1"/>
      <sheetName val="集計2"/>
      <sheetName val="撤去"/>
      <sheetName val="計算書"/>
      <sheetName val="ｶｯﾀ-"/>
      <sheetName val="仮設"/>
      <sheetName val="用地"/>
      <sheetName val="舗装1"/>
      <sheetName val="舗装2"/>
      <sheetName val="延長1"/>
      <sheetName val="延長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扱い説明"/>
      <sheetName val="初期設定"/>
    </sheetNames>
    <sheetDataSet>
      <sheetData sheetId="0"/>
      <sheetData sheetId="1">
        <row r="3">
          <cell r="C3">
            <v>20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位数量"/>
      <sheetName val="表紙"/>
      <sheetName val="工種別延長"/>
      <sheetName val="起点側延長調書"/>
      <sheetName val="終点側延長調書"/>
      <sheetName val="鉄筋"/>
      <sheetName val="支保工図面"/>
      <sheetName val="側帯工"/>
    </sheetNames>
    <definedNames>
      <definedName name="plx"/>
      <definedName name="ply"/>
      <definedName name="prx"/>
      <definedName name="pry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１"/>
      <sheetName val="総括表"/>
      <sheetName val="表紙２ "/>
      <sheetName val="土工総括"/>
      <sheetName val="断面積NO3～NO7"/>
      <sheetName val="断面積NO8～NO13"/>
      <sheetName val="断面積NO14～NO21"/>
      <sheetName val="横断土量（昼間施工－左側歩道）"/>
      <sheetName val="横断土量（夜間施工－右側歩道）"/>
      <sheetName val="歩道切下げ土工"/>
      <sheetName val="小構造土工"/>
      <sheetName val="平均盛土高"/>
      <sheetName val="土工単位数量"/>
      <sheetName val="切断集計"/>
      <sheetName val="舗装取壊及び切断"/>
      <sheetName val="構造物撤去"/>
      <sheetName val="撤去単位数量 "/>
      <sheetName val="表紙３"/>
      <sheetName val="排水工集計表 "/>
      <sheetName val="街渠集計"/>
      <sheetName val="排水工調書"/>
      <sheetName val="排水工単位数量"/>
      <sheetName val="表紙４"/>
      <sheetName val="路面構造集計"/>
      <sheetName val="境石、植樹帯縁石集計"/>
      <sheetName val="路面構造物調書 "/>
      <sheetName val="表紙５"/>
      <sheetName val="集計表(交通安全施設)"/>
      <sheetName val="交通安全施設工調書"/>
      <sheetName val="表紙６"/>
      <sheetName val="集計表(植栽)"/>
      <sheetName val="植栽調書"/>
      <sheetName val="植栽単位数量"/>
      <sheetName val="表紙７"/>
      <sheetName val="集計表(照明)"/>
      <sheetName val="道路照明工調書"/>
      <sheetName val="表紙８"/>
      <sheetName val="集計表(舗装)"/>
      <sheetName val="平均厚"/>
      <sheetName val="舗装工 (1)"/>
      <sheetName val="舗装工調書 (2)"/>
      <sheetName val="舗装(3)"/>
      <sheetName val="表紙９"/>
      <sheetName val="撤去集計表 "/>
      <sheetName val="撤去工調書(1)"/>
      <sheetName val="撤去工調書 (2)"/>
      <sheetName val="撤去工調書 (3)"/>
      <sheetName val="撤去工調書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鑑"/>
      <sheetName val="表紙"/>
      <sheetName val="概要調書"/>
      <sheetName val="諸経費算出表"/>
      <sheetName val="内訳書"/>
      <sheetName val="機器"/>
      <sheetName val="据付"/>
      <sheetName val="試運転"/>
      <sheetName val="共通仮設"/>
      <sheetName val="据付間接"/>
      <sheetName val="輸送"/>
      <sheetName val="材料"/>
      <sheetName val="直接経費"/>
      <sheetName val="直接労務"/>
      <sheetName val="複合工"/>
      <sheetName val="ケーブル"/>
      <sheetName val="接地装置"/>
      <sheetName val="ラック・ダクト類"/>
      <sheetName val="電線管"/>
      <sheetName val="電柱装柱材"/>
      <sheetName val="コンクリート製品"/>
      <sheetName val="鋼材"/>
      <sheetName val="その他材料"/>
      <sheetName val="取御"/>
      <sheetName val="塗装工"/>
      <sheetName val="役務費（借地料）"/>
      <sheetName val="鋼材加工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表紙 (2)"/>
      <sheetName val="図面"/>
      <sheetName val="納品書"/>
      <sheetName val="イーグル"/>
      <sheetName val="納品書 (4)"/>
      <sheetName val="順位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揚程"/>
      <sheetName val="引込径"/>
      <sheetName val="排煙設備"/>
      <sheetName val="給水計算"/>
      <sheetName val="静圧計算"/>
      <sheetName val="電気室換気"/>
      <sheetName val="負荷計算"/>
      <sheetName val="換気計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/>
          </cell>
        </row>
        <row r="2">
          <cell r="A2" t="str">
            <v>系 統</v>
          </cell>
          <cell r="B2" t="str">
            <v>階</v>
          </cell>
          <cell r="C2" t="str">
            <v>室　名</v>
          </cell>
          <cell r="D2" t="str">
            <v>換気</v>
          </cell>
          <cell r="E2" t="str">
            <v>面積</v>
          </cell>
          <cell r="F2" t="str">
            <v>高さ</v>
          </cell>
          <cell r="G2" t="str">
            <v>体積</v>
          </cell>
          <cell r="H2" t="str">
            <v>人員</v>
          </cell>
          <cell r="I2" t="str">
            <v/>
          </cell>
          <cell r="J2" t="str">
            <v>必要換気量</v>
          </cell>
          <cell r="L2" t="str">
            <v>ｶﾞｽ消費量</v>
          </cell>
          <cell r="M2" t="str">
            <v>発熱量</v>
          </cell>
          <cell r="N2" t="str">
            <v>換気量</v>
          </cell>
          <cell r="O2" t="str">
            <v>　 　   設計換気量</v>
          </cell>
          <cell r="Q2" t="str">
            <v>備　　 考</v>
          </cell>
        </row>
        <row r="3">
          <cell r="A3" t="str">
            <v>番 号</v>
          </cell>
          <cell r="D3" t="str">
            <v>種別</v>
          </cell>
          <cell r="E3" t="str">
            <v>_</v>
          </cell>
          <cell r="F3" t="str">
            <v>m</v>
          </cell>
          <cell r="G3" t="str">
            <v>_･m</v>
          </cell>
          <cell r="H3" t="str">
            <v>人</v>
          </cell>
          <cell r="I3" t="str">
            <v>_･m/H･人</v>
          </cell>
          <cell r="J3" t="str">
            <v>_･m/H･_</v>
          </cell>
          <cell r="K3" t="str">
            <v>回/H</v>
          </cell>
          <cell r="L3" t="str">
            <v>kcal/H</v>
          </cell>
          <cell r="M3" t="str">
            <v>kw</v>
          </cell>
          <cell r="N3" t="str">
            <v>CMH</v>
          </cell>
          <cell r="O3" t="str">
            <v xml:space="preserve"> 給気</v>
          </cell>
          <cell r="P3" t="str">
            <v xml:space="preserve"> 排気</v>
          </cell>
        </row>
        <row r="4">
          <cell r="G4">
            <v>0</v>
          </cell>
          <cell r="N4">
            <v>0</v>
          </cell>
        </row>
        <row r="5">
          <cell r="G5">
            <v>0</v>
          </cell>
          <cell r="N5">
            <v>0</v>
          </cell>
        </row>
        <row r="6">
          <cell r="G6">
            <v>0</v>
          </cell>
          <cell r="N6">
            <v>0</v>
          </cell>
        </row>
        <row r="7">
          <cell r="G7">
            <v>0</v>
          </cell>
          <cell r="N7">
            <v>0</v>
          </cell>
        </row>
        <row r="8">
          <cell r="G8">
            <v>0</v>
          </cell>
          <cell r="N8">
            <v>0</v>
          </cell>
        </row>
        <row r="9">
          <cell r="G9">
            <v>0</v>
          </cell>
          <cell r="N9">
            <v>0</v>
          </cell>
        </row>
        <row r="10">
          <cell r="G10">
            <v>0</v>
          </cell>
          <cell r="N10">
            <v>0</v>
          </cell>
        </row>
        <row r="11">
          <cell r="G11">
            <v>0</v>
          </cell>
          <cell r="N11">
            <v>0</v>
          </cell>
        </row>
        <row r="12">
          <cell r="G12">
            <v>0</v>
          </cell>
          <cell r="N12">
            <v>0</v>
          </cell>
        </row>
        <row r="13">
          <cell r="G13">
            <v>0</v>
          </cell>
          <cell r="N13">
            <v>0</v>
          </cell>
        </row>
        <row r="14">
          <cell r="G14">
            <v>0</v>
          </cell>
          <cell r="N14">
            <v>0</v>
          </cell>
        </row>
        <row r="15">
          <cell r="G15">
            <v>0</v>
          </cell>
          <cell r="N15">
            <v>0</v>
          </cell>
        </row>
        <row r="16">
          <cell r="G16">
            <v>0</v>
          </cell>
          <cell r="N16">
            <v>0</v>
          </cell>
        </row>
        <row r="17">
          <cell r="G17">
            <v>0</v>
          </cell>
          <cell r="N17">
            <v>0</v>
          </cell>
        </row>
        <row r="18">
          <cell r="G18">
            <v>0</v>
          </cell>
          <cell r="N18">
            <v>0</v>
          </cell>
        </row>
        <row r="19">
          <cell r="G19">
            <v>0</v>
          </cell>
          <cell r="N19">
            <v>0</v>
          </cell>
        </row>
        <row r="20">
          <cell r="G20">
            <v>0</v>
          </cell>
          <cell r="N20">
            <v>0</v>
          </cell>
        </row>
        <row r="21">
          <cell r="A21" t="str">
            <v/>
          </cell>
          <cell r="G21">
            <v>0</v>
          </cell>
          <cell r="N21">
            <v>0</v>
          </cell>
        </row>
        <row r="22">
          <cell r="A22" t="str">
            <v/>
          </cell>
          <cell r="G22">
            <v>0</v>
          </cell>
          <cell r="N22">
            <v>0</v>
          </cell>
        </row>
        <row r="23">
          <cell r="A23" t="str">
            <v/>
          </cell>
          <cell r="G23">
            <v>0</v>
          </cell>
          <cell r="N23">
            <v>0</v>
          </cell>
        </row>
        <row r="24">
          <cell r="A24" t="str">
            <v/>
          </cell>
          <cell r="G24">
            <v>0</v>
          </cell>
          <cell r="N24">
            <v>0</v>
          </cell>
        </row>
        <row r="25">
          <cell r="A25" t="str">
            <v/>
          </cell>
          <cell r="G25">
            <v>0</v>
          </cell>
          <cell r="N25">
            <v>0</v>
          </cell>
        </row>
        <row r="26">
          <cell r="G26">
            <v>0</v>
          </cell>
          <cell r="N26">
            <v>0</v>
          </cell>
        </row>
        <row r="27">
          <cell r="G27">
            <v>0</v>
          </cell>
          <cell r="N27">
            <v>0</v>
          </cell>
        </row>
        <row r="28">
          <cell r="G28">
            <v>0</v>
          </cell>
          <cell r="N28">
            <v>0</v>
          </cell>
        </row>
        <row r="29">
          <cell r="G29">
            <v>0</v>
          </cell>
          <cell r="N29">
            <v>0</v>
          </cell>
        </row>
        <row r="30">
          <cell r="G30">
            <v>0</v>
          </cell>
          <cell r="N30">
            <v>0</v>
          </cell>
        </row>
        <row r="31">
          <cell r="G31">
            <v>0</v>
          </cell>
          <cell r="N31">
            <v>0</v>
          </cell>
        </row>
        <row r="32">
          <cell r="G32">
            <v>0</v>
          </cell>
          <cell r="N32">
            <v>0</v>
          </cell>
        </row>
        <row r="33">
          <cell r="G33">
            <v>0</v>
          </cell>
          <cell r="N33">
            <v>0</v>
          </cell>
        </row>
        <row r="34">
          <cell r="G34">
            <v>0</v>
          </cell>
          <cell r="N34">
            <v>0</v>
          </cell>
        </row>
        <row r="35">
          <cell r="G35">
            <v>0</v>
          </cell>
          <cell r="N35">
            <v>0</v>
          </cell>
        </row>
        <row r="36">
          <cell r="G36">
            <v>0</v>
          </cell>
          <cell r="N36">
            <v>0</v>
          </cell>
        </row>
        <row r="37">
          <cell r="G37">
            <v>0</v>
          </cell>
          <cell r="N37">
            <v>0</v>
          </cell>
        </row>
        <row r="38">
          <cell r="G38">
            <v>0</v>
          </cell>
          <cell r="N38">
            <v>0</v>
          </cell>
        </row>
        <row r="39">
          <cell r="G39">
            <v>0</v>
          </cell>
          <cell r="N39">
            <v>0</v>
          </cell>
        </row>
        <row r="40">
          <cell r="G40">
            <v>0</v>
          </cell>
          <cell r="N40">
            <v>0</v>
          </cell>
        </row>
        <row r="41">
          <cell r="G41">
            <v>0</v>
          </cell>
          <cell r="N41">
            <v>0</v>
          </cell>
        </row>
        <row r="42">
          <cell r="G42">
            <v>0</v>
          </cell>
          <cell r="N42">
            <v>0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CT (2)"/>
      <sheetName val="データ"/>
      <sheetName val="OBJECT"/>
      <sheetName val="現在の集計"/>
      <sheetName val="LIST-VB"/>
      <sheetName val="WK_CHOICE"/>
      <sheetName val="WK_LIST"/>
      <sheetName val="種別ｺｰﾄﾞ表"/>
      <sheetName val="小本-2"/>
    </sheetNames>
    <definedNames>
      <definedName name="PRN_P1"/>
      <definedName name="RET_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H4" t="str">
            <v>L</v>
          </cell>
          <cell r="I4" t="str">
            <v>左</v>
          </cell>
        </row>
        <row r="5">
          <cell r="H5" t="str">
            <v>R</v>
          </cell>
          <cell r="I5" t="str">
            <v>右</v>
          </cell>
        </row>
        <row r="6">
          <cell r="H6" t="str">
            <v>LR</v>
          </cell>
          <cell r="I6" t="str">
            <v>　</v>
          </cell>
        </row>
      </sheetData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表紙"/>
      <sheetName val="土工"/>
      <sheetName val="数量計算書"/>
      <sheetName val="DATA"/>
      <sheetName val="ｶﾙﾊﾞｰﾄ工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  <sheetName val="集計表 (2)"/>
      <sheetName val="特記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条件"/>
      <sheetName val="数量"/>
      <sheetName val="総括表"/>
      <sheetName val="ＪＨ積算基準"/>
      <sheetName val="単価表前"/>
      <sheetName val="部材費"/>
      <sheetName val="単価表後"/>
      <sheetName val="労務単価"/>
      <sheetName val="材料単価 "/>
      <sheetName val="積算単価"/>
      <sheetName val="部材部掛"/>
      <sheetName val="歩掛表"/>
      <sheetName val="布設歩掛計算"/>
      <sheetName val="仮設材"/>
      <sheetName val="施工重機"/>
      <sheetName val="製品重量計算"/>
      <sheetName val="ウイング計算1"/>
      <sheetName val="ウイング計算2"/>
      <sheetName val="FICHIERCOFF等"/>
      <sheetName val="代価表前"/>
      <sheetName val="代価表後"/>
      <sheetName val="補代価表"/>
      <sheetName val="補助"/>
      <sheetName val="表紙2"/>
      <sheetName val="数量計算書本文1"/>
      <sheetName val="数量計算書本文2"/>
      <sheetName val="数量計算書本文3"/>
      <sheetName val="数量計算書本文4"/>
      <sheetName val="数量計算書本文5"/>
      <sheetName val="数量計算書本文6"/>
      <sheetName val="数量計算書本文7"/>
      <sheetName val="数量計算書本文8"/>
      <sheetName val="数量計算書本文9"/>
      <sheetName val="数量計算書本文10"/>
      <sheetName val="数量計算書本文11"/>
      <sheetName val="数量2"/>
      <sheetName val="元根拠"/>
      <sheetName val="引用先"/>
    </sheetNames>
    <sheetDataSet>
      <sheetData sheetId="0"/>
      <sheetData sheetId="1"/>
      <sheetData sheetId="2" refreshError="1">
        <row r="23">
          <cell r="K23">
            <v>10.172000000000001</v>
          </cell>
        </row>
        <row r="24">
          <cell r="K24">
            <v>12.638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項目"/>
      <sheetName val="集計"/>
      <sheetName val="入力-左"/>
      <sheetName val="入力-右"/>
      <sheetName val="街渠A"/>
      <sheetName val="街渠B"/>
      <sheetName val="街渠C"/>
      <sheetName val="街渠D"/>
      <sheetName val="街渠E"/>
      <sheetName val="縦断管A"/>
      <sheetName val="縦断管B"/>
      <sheetName val="すりA"/>
      <sheetName val="すりB"/>
      <sheetName val="すりC"/>
      <sheetName val="すりD"/>
      <sheetName val="街渠桝A"/>
      <sheetName val="街渠桝B"/>
      <sheetName val="端部排水"/>
      <sheetName val="U型側溝"/>
      <sheetName val="集水桝"/>
      <sheetName val="取付管"/>
      <sheetName val="ﾊﾟｲﾌﾟｶﾙ"/>
      <sheetName val="ﾎﾞｯｸｽ・管理桝"/>
      <sheetName val="雛形"/>
      <sheetName val="ﾎﾞｯｸｽｶﾙ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F5">
            <v>3.4</v>
          </cell>
          <cell r="K5">
            <v>10.5</v>
          </cell>
        </row>
        <row r="6">
          <cell r="F6" t="str">
            <v/>
          </cell>
          <cell r="K6" t="str">
            <v/>
          </cell>
        </row>
        <row r="7">
          <cell r="F7">
            <v>13.4</v>
          </cell>
          <cell r="K7">
            <v>0.5</v>
          </cell>
        </row>
        <row r="8">
          <cell r="F8" t="str">
            <v/>
          </cell>
          <cell r="K8" t="str">
            <v/>
          </cell>
        </row>
        <row r="9">
          <cell r="F9">
            <v>5.2</v>
          </cell>
          <cell r="K9">
            <v>2.1</v>
          </cell>
        </row>
        <row r="10">
          <cell r="F10" t="str">
            <v/>
          </cell>
          <cell r="K10" t="str">
            <v/>
          </cell>
        </row>
        <row r="11">
          <cell r="F11">
            <v>13.4</v>
          </cell>
          <cell r="K11">
            <v>1.4</v>
          </cell>
        </row>
        <row r="12">
          <cell r="F12" t="str">
            <v/>
          </cell>
          <cell r="K12" t="str">
            <v/>
          </cell>
        </row>
        <row r="13">
          <cell r="F13">
            <v>13.4</v>
          </cell>
          <cell r="K13">
            <v>8.1</v>
          </cell>
        </row>
        <row r="14">
          <cell r="F14" t="str">
            <v/>
          </cell>
          <cell r="K14" t="str">
            <v/>
          </cell>
        </row>
        <row r="15">
          <cell r="F15">
            <v>1.5</v>
          </cell>
          <cell r="K15">
            <v>7.4</v>
          </cell>
        </row>
        <row r="16">
          <cell r="F16" t="str">
            <v/>
          </cell>
          <cell r="K16" t="str">
            <v/>
          </cell>
        </row>
        <row r="17">
          <cell r="F17">
            <v>7.1</v>
          </cell>
          <cell r="K17">
            <v>4.8</v>
          </cell>
        </row>
        <row r="18">
          <cell r="F18" t="str">
            <v/>
          </cell>
          <cell r="K18" t="str">
            <v/>
          </cell>
        </row>
        <row r="19">
          <cell r="F19">
            <v>13.4</v>
          </cell>
          <cell r="K19">
            <v>6.5</v>
          </cell>
        </row>
        <row r="20">
          <cell r="F20" t="str">
            <v/>
          </cell>
          <cell r="K20" t="str">
            <v/>
          </cell>
        </row>
        <row r="21">
          <cell r="F21">
            <v>12.9</v>
          </cell>
          <cell r="K21">
            <v>2.5</v>
          </cell>
        </row>
        <row r="22">
          <cell r="F22" t="str">
            <v/>
          </cell>
          <cell r="K22" t="str">
            <v/>
          </cell>
        </row>
        <row r="23">
          <cell r="F23">
            <v>6.2</v>
          </cell>
          <cell r="K23">
            <v>1.5</v>
          </cell>
        </row>
        <row r="24">
          <cell r="F24" t="str">
            <v/>
          </cell>
          <cell r="K24" t="str">
            <v/>
          </cell>
        </row>
        <row r="25">
          <cell r="F25">
            <v>13.4</v>
          </cell>
          <cell r="K25">
            <v>4.5999999999999996</v>
          </cell>
        </row>
        <row r="26">
          <cell r="F26" t="str">
            <v/>
          </cell>
          <cell r="K26" t="str">
            <v/>
          </cell>
        </row>
        <row r="27">
          <cell r="F27">
            <v>3.7</v>
          </cell>
          <cell r="K27">
            <v>5.9</v>
          </cell>
        </row>
        <row r="28">
          <cell r="F28" t="str">
            <v/>
          </cell>
          <cell r="K28" t="str">
            <v/>
          </cell>
        </row>
        <row r="29">
          <cell r="F29">
            <v>2.5</v>
          </cell>
          <cell r="K29">
            <v>10.3</v>
          </cell>
        </row>
        <row r="30">
          <cell r="F30" t="str">
            <v/>
          </cell>
          <cell r="K30" t="str">
            <v/>
          </cell>
        </row>
        <row r="31">
          <cell r="F31">
            <v>2.1</v>
          </cell>
          <cell r="K31">
            <v>9.1</v>
          </cell>
        </row>
        <row r="32">
          <cell r="F32" t="str">
            <v/>
          </cell>
          <cell r="K32" t="str">
            <v/>
          </cell>
        </row>
        <row r="33">
          <cell r="F33">
            <v>2.9</v>
          </cell>
          <cell r="K33">
            <v>19.600000000000001</v>
          </cell>
        </row>
        <row r="34">
          <cell r="F34" t="str">
            <v/>
          </cell>
          <cell r="K34" t="str">
            <v/>
          </cell>
        </row>
        <row r="35">
          <cell r="F35">
            <v>8.6999999999999993</v>
          </cell>
          <cell r="K35">
            <v>2.2000000000000002</v>
          </cell>
        </row>
        <row r="36">
          <cell r="F36" t="str">
            <v/>
          </cell>
          <cell r="K36" t="str">
            <v/>
          </cell>
        </row>
        <row r="37">
          <cell r="F37">
            <v>6.3</v>
          </cell>
          <cell r="K37">
            <v>13</v>
          </cell>
        </row>
        <row r="38">
          <cell r="F38" t="str">
            <v/>
          </cell>
          <cell r="K38" t="str">
            <v/>
          </cell>
        </row>
        <row r="39">
          <cell r="F39">
            <v>1.2</v>
          </cell>
          <cell r="K39">
            <v>22.5</v>
          </cell>
        </row>
        <row r="40">
          <cell r="F40" t="str">
            <v/>
          </cell>
          <cell r="K40" t="str">
            <v/>
          </cell>
        </row>
        <row r="41">
          <cell r="F41">
            <v>7.9</v>
          </cell>
          <cell r="K41">
            <v>12.5</v>
          </cell>
        </row>
        <row r="42">
          <cell r="F42" t="str">
            <v/>
          </cell>
          <cell r="K42" t="str">
            <v/>
          </cell>
        </row>
        <row r="43">
          <cell r="F43">
            <v>10.6</v>
          </cell>
          <cell r="K43">
            <v>9.1</v>
          </cell>
        </row>
        <row r="44">
          <cell r="F44" t="str">
            <v/>
          </cell>
          <cell r="K44" t="str">
            <v/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目次"/>
      <sheetName val="管渠６"/>
      <sheetName val="管渠 ７"/>
      <sheetName val="土留６"/>
      <sheetName val="土留７"/>
      <sheetName val="人孔"/>
      <sheetName val="副管"/>
      <sheetName val="舗装集計"/>
      <sheetName val="舗装６"/>
      <sheetName val="舗装７"/>
      <sheetName val="取付布設"/>
      <sheetName val="取付管土工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１"/>
      <sheetName val="１－１"/>
      <sheetName val="A2土工集計"/>
      <sheetName val="Ａ２土工"/>
      <sheetName val="材料計算"/>
      <sheetName val="延長調書"/>
      <sheetName val="部材諸元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"/>
      <sheetName val="input"/>
      <sheetName val="計算"/>
      <sheetName val="計算結果"/>
    </sheetNames>
    <sheetDataSet>
      <sheetData sheetId="0">
        <row r="1">
          <cell r="C1" t="str">
            <v>岩間町大字吉岡地内</v>
          </cell>
        </row>
      </sheetData>
      <sheetData sheetId="1"/>
      <sheetData sheetId="2"/>
      <sheetData sheetId="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重力式集計表"/>
      <sheetName val="A1"/>
      <sheetName val="A2"/>
    </sheetNames>
    <sheetDataSet>
      <sheetData sheetId="0" refreshError="1"/>
      <sheetData sheetId="1">
        <row r="146">
          <cell r="L146">
            <v>7.4059999999999997</v>
          </cell>
        </row>
      </sheetData>
      <sheetData sheetId="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見積表"/>
    </sheetNames>
    <sheetDataSet>
      <sheetData sheetId="0">
        <row r="5">
          <cell r="T5" t="str">
            <v>/WIR{D 27}~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 "/>
      <sheetName val="Dc  -K"/>
      <sheetName val="Dc -"/>
      <sheetName val="Dc - -K"/>
      <sheetName val="Dc (D)"/>
      <sheetName val="Dc (D) -K"/>
      <sheetName val="Dc(SP)"/>
      <sheetName val="Dc(SP)-K"/>
      <sheetName val="Dc-S"/>
      <sheetName val="Dc-S-K"/>
      <sheetName val="RCV 1.1"/>
      <sheetName val="RCV 1.2 1.0"/>
      <sheetName val="RCV 1.2 1.2"/>
      <sheetName val="WW  1.10 1.10"/>
      <sheetName val="WW  1.20 1.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位数量"/>
      <sheetName val="表紙"/>
      <sheetName val="工種別延長"/>
      <sheetName val="起点側延長調書"/>
      <sheetName val="終点側延長調書"/>
      <sheetName val="鉄筋"/>
      <sheetName val="支保工図面"/>
      <sheetName val="延長区分"/>
      <sheetName val="ｾﾝﾄﾙ打継目"/>
      <sheetName val="支保工建込み"/>
      <sheetName val="総括表①"/>
      <sheetName val="総括表 (2)①"/>
      <sheetName val="鋼矢板工集計表"/>
      <sheetName val="鋼矢板計算書"/>
      <sheetName val="支保工集計表"/>
      <sheetName val="支保工計算書"/>
      <sheetName val="笠コンクリート工集計表"/>
      <sheetName val="笠コン計算書 "/>
      <sheetName val="表紙 (2)"/>
      <sheetName val="ﾛｯｸﾎﾞﾙﾄ"/>
      <sheetName val="ﾌｫｱﾎﾟｰﾘﾝｸﾞ"/>
      <sheetName val="控除計算"/>
      <sheetName val="笠コン単位数量"/>
      <sheetName val="止水壁工集計表"/>
      <sheetName val="止水壁工計算書"/>
      <sheetName val="総括表 ②"/>
      <sheetName val="止水壁工集計表②"/>
      <sheetName val="止水壁工計算書 (2)"/>
      <sheetName val="掘削"/>
      <sheetName val="起点側掘削延長"/>
      <sheetName val="終点側掘削延長"/>
      <sheetName val="吹付コンクリート"/>
      <sheetName val="覆工コンクリート"/>
      <sheetName val="型枠"/>
      <sheetName val="起点側坑口付"/>
      <sheetName val="終点側坑口付"/>
      <sheetName val="金網･防水シート"/>
      <sheetName val="アーチ支保工"/>
      <sheetName val="鋼アーチ図面"/>
      <sheetName val="加背割り数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舗装(A3)"/>
      <sheetName val="集計表"/>
      <sheetName val="数量調書 "/>
      <sheetName val="土砂"/>
      <sheetName val="岩"/>
      <sheetName val="端部書"/>
      <sheetName val="端部計算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都提出資料"/>
      <sheetName val="表紙概要"/>
      <sheetName val="総括書"/>
      <sheetName val="内訳"/>
      <sheetName val="代価"/>
      <sheetName val="労務"/>
      <sheetName val="材料"/>
      <sheetName val="一覧表"/>
      <sheetName val="材料調書"/>
      <sheetName val="設定"/>
      <sheetName val="調書"/>
      <sheetName val="調書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殊部一覧表"/>
      <sheetName val="特殊部一覧表 (2)"/>
      <sheetName val="ﾄﾞﾛｯﾌﾟﾀﾞｳﾝ定義"/>
    </sheetNames>
    <sheetDataSet>
      <sheetData sheetId="0"/>
      <sheetData sheetId="1"/>
      <sheetData sheetId="2">
        <row r="3">
          <cell r="L3" t="str">
            <v>内空深さの決定根拠</v>
          </cell>
        </row>
        <row r="5">
          <cell r="B5" t="str">
            <v>特殊部Ⅰ型（U型）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>
            <v>1200</v>
          </cell>
          <cell r="H5">
            <v>380</v>
          </cell>
          <cell r="I5">
            <v>1500</v>
          </cell>
          <cell r="J5" t="str">
            <v>多回路開閉器</v>
          </cell>
          <cell r="K5" t="str">
            <v>道路横断あり</v>
          </cell>
          <cell r="L5" t="str">
            <v>標準図記載の標準値</v>
          </cell>
        </row>
        <row r="6">
          <cell r="B6" t="str">
            <v>特殊部Ⅰ型（箱型）</v>
          </cell>
          <cell r="C6" t="str">
            <v>電力接続部</v>
          </cell>
          <cell r="D6" t="str">
            <v>通信接続部</v>
          </cell>
          <cell r="E6" t="str">
            <v>直上1基</v>
          </cell>
          <cell r="F6" t="str">
            <v>ｶﾞｽﾀﾞﾑ有り</v>
          </cell>
          <cell r="G6">
            <v>950</v>
          </cell>
          <cell r="H6">
            <v>480</v>
          </cell>
          <cell r="I6">
            <v>1800</v>
          </cell>
          <cell r="J6" t="str">
            <v>変圧器</v>
          </cell>
          <cell r="K6" t="str">
            <v>道路横断なし</v>
          </cell>
          <cell r="L6" t="str">
            <v>マニュアル記載の標準値</v>
          </cell>
        </row>
        <row r="7">
          <cell r="B7" t="str">
            <v>特殊部Ⅱ型（電力用）</v>
          </cell>
          <cell r="C7" t="str">
            <v>電力地上機器部</v>
          </cell>
          <cell r="D7" t="str">
            <v>通信分岐部</v>
          </cell>
          <cell r="E7" t="str">
            <v>直上2基</v>
          </cell>
          <cell r="F7" t="str">
            <v>無し</v>
          </cell>
          <cell r="G7">
            <v>900</v>
          </cell>
          <cell r="H7">
            <v>980</v>
          </cell>
          <cell r="I7">
            <v>2000</v>
          </cell>
          <cell r="J7" t="str">
            <v>低圧分岐装置</v>
          </cell>
          <cell r="L7" t="str">
            <v>棚の検討による</v>
          </cell>
        </row>
        <row r="8">
          <cell r="B8" t="str">
            <v>特殊部Ⅱ型（通信用）</v>
          </cell>
          <cell r="C8" t="str">
            <v>電力分岐部</v>
          </cell>
          <cell r="D8" t="str">
            <v>通信地上機器部</v>
          </cell>
          <cell r="E8" t="str">
            <v>横置1基</v>
          </cell>
          <cell r="G8">
            <v>600</v>
          </cell>
          <cell r="H8">
            <v>1000</v>
          </cell>
          <cell r="I8">
            <v>2200</v>
          </cell>
          <cell r="J8" t="str">
            <v>多回路開閉器+変圧器</v>
          </cell>
          <cell r="L8" t="str">
            <v>端壁の検討による</v>
          </cell>
        </row>
        <row r="9">
          <cell r="C9" t="str">
            <v>電力横断部</v>
          </cell>
          <cell r="D9" t="str">
            <v>通信横断部</v>
          </cell>
          <cell r="E9" t="str">
            <v>横置2基</v>
          </cell>
          <cell r="G9">
            <v>550</v>
          </cell>
          <cell r="H9">
            <v>1100</v>
          </cell>
          <cell r="I9">
            <v>3000</v>
          </cell>
          <cell r="J9" t="str">
            <v>変圧器+低圧分岐装置</v>
          </cell>
          <cell r="L9" t="str">
            <v>道路横断部の検討による</v>
          </cell>
        </row>
        <row r="10">
          <cell r="B10" t="str">
            <v>低圧分岐桝</v>
          </cell>
          <cell r="G10">
            <v>400</v>
          </cell>
          <cell r="H10">
            <v>1200</v>
          </cell>
          <cell r="I10">
            <v>3500</v>
          </cell>
          <cell r="J10" t="str">
            <v>ﾍﾟﾃﾞｽﾀﾙﾎﾞｯｸｽ</v>
          </cell>
          <cell r="L10" t="str">
            <v>機器横置の検討による</v>
          </cell>
        </row>
        <row r="11">
          <cell r="B11" t="str">
            <v>高圧分岐桝</v>
          </cell>
          <cell r="H11">
            <v>1300</v>
          </cell>
          <cell r="I11">
            <v>3600</v>
          </cell>
          <cell r="J11" t="str">
            <v>変圧器+ﾍﾟﾃﾞｽﾀﾙﾎﾞｯｸｽ</v>
          </cell>
        </row>
        <row r="12">
          <cell r="B12" t="str">
            <v>横断桝</v>
          </cell>
          <cell r="H12">
            <v>1350</v>
          </cell>
          <cell r="I12">
            <v>4000</v>
          </cell>
          <cell r="J12" t="str">
            <v>多回路開閉器+ﾍﾟﾃﾞｽﾀﾙﾎﾞｯｸｽ</v>
          </cell>
        </row>
        <row r="13">
          <cell r="B13" t="str">
            <v>地上機器桝</v>
          </cell>
          <cell r="H13">
            <v>1400</v>
          </cell>
          <cell r="I13">
            <v>4500</v>
          </cell>
          <cell r="J13" t="str">
            <v>低圧分岐装置+ﾍﾟﾃﾞｽﾀﾙﾎﾞｯｸｽ</v>
          </cell>
        </row>
        <row r="14">
          <cell r="B14" t="str">
            <v>通信接続桝</v>
          </cell>
          <cell r="H14">
            <v>1500</v>
          </cell>
          <cell r="I14">
            <v>5000</v>
          </cell>
        </row>
        <row r="15">
          <cell r="B15" t="str">
            <v>分岐桝</v>
          </cell>
          <cell r="H15">
            <v>1600</v>
          </cell>
          <cell r="I15">
            <v>6000</v>
          </cell>
        </row>
        <row r="16">
          <cell r="H16">
            <v>1700</v>
          </cell>
        </row>
        <row r="17">
          <cell r="H17">
            <v>1800</v>
          </cell>
        </row>
        <row r="18">
          <cell r="H18">
            <v>1900</v>
          </cell>
        </row>
        <row r="19">
          <cell r="H19">
            <v>2000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背表紙"/>
      <sheetName val="表紙"/>
      <sheetName val="管員集計"/>
      <sheetName val="管布設"/>
      <sheetName val="1号人集計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その他(1)"/>
      <sheetName val="表紙"/>
      <sheetName val="本体総括"/>
      <sheetName val="本体集計"/>
      <sheetName val="ＩＮＰ１"/>
      <sheetName val="ｺﾝｸ"/>
      <sheetName val="コン"/>
      <sheetName val="型枠 "/>
      <sheetName val="鉄筋"/>
      <sheetName val="基礎・箱抜"/>
      <sheetName val="足場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目次"/>
      <sheetName val="集計"/>
      <sheetName val="函渠工"/>
      <sheetName val="計算書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設定"/>
    </sheetNames>
    <sheetDataSet>
      <sheetData sheetId="0">
        <row r="5">
          <cell r="X5">
            <v>1</v>
          </cell>
          <cell r="Y5" t="str">
            <v>土工</v>
          </cell>
          <cell r="AA5">
            <v>1</v>
          </cell>
        </row>
        <row r="6">
          <cell r="X6">
            <v>2</v>
          </cell>
          <cell r="Y6" t="str">
            <v>法面</v>
          </cell>
          <cell r="AA6">
            <v>2</v>
          </cell>
        </row>
        <row r="7">
          <cell r="X7">
            <v>3</v>
          </cell>
          <cell r="AJ7">
            <v>1</v>
          </cell>
          <cell r="AK7" t="str">
            <v>土      量      計      算      書</v>
          </cell>
          <cell r="AL7" t="str">
            <v>断 面 積</v>
          </cell>
          <cell r="AM7" t="str">
            <v>平均断面積</v>
          </cell>
          <cell r="AN7" t="str">
            <v>土    量</v>
          </cell>
          <cell r="AO7">
            <v>1</v>
          </cell>
          <cell r="AP7">
            <v>2</v>
          </cell>
          <cell r="AQ7">
            <v>1</v>
          </cell>
          <cell r="AR7" t="str">
            <v>標準土量 1･2･1</v>
          </cell>
        </row>
        <row r="8">
          <cell r="X8">
            <v>4</v>
          </cell>
          <cell r="Y8" t="str">
            <v>床掘1</v>
          </cell>
          <cell r="Z8" t="str">
            <v>護岸工</v>
          </cell>
          <cell r="AA8">
            <v>1</v>
          </cell>
          <cell r="AJ8">
            <v>2</v>
          </cell>
          <cell r="AK8" t="str">
            <v>法      面      計      算      書</v>
          </cell>
          <cell r="AL8" t="str">
            <v>法    長</v>
          </cell>
          <cell r="AM8" t="str">
            <v>平均法長</v>
          </cell>
          <cell r="AN8" t="str">
            <v>法 面 積</v>
          </cell>
          <cell r="AO8">
            <v>1</v>
          </cell>
          <cell r="AP8">
            <v>2</v>
          </cell>
          <cell r="AQ8">
            <v>1</v>
          </cell>
          <cell r="AR8" t="str">
            <v>標準法面 1･2･1</v>
          </cell>
        </row>
        <row r="9">
          <cell r="X9">
            <v>5</v>
          </cell>
          <cell r="AJ9">
            <v>3</v>
          </cell>
          <cell r="AK9" t="str">
            <v>舗      装      計      算      書</v>
          </cell>
          <cell r="AL9" t="str">
            <v>幅    員</v>
          </cell>
          <cell r="AM9" t="str">
            <v>平均幅員</v>
          </cell>
          <cell r="AN9" t="str">
            <v>舗装面積</v>
          </cell>
          <cell r="AO9">
            <v>2</v>
          </cell>
          <cell r="AP9">
            <v>3</v>
          </cell>
          <cell r="AQ9">
            <v>2</v>
          </cell>
          <cell r="AR9" t="str">
            <v>標準舗装 2･3･2</v>
          </cell>
        </row>
        <row r="10">
          <cell r="X10">
            <v>6</v>
          </cell>
          <cell r="AJ10">
            <v>4</v>
          </cell>
          <cell r="AK10" t="str">
            <v>舗      装      計      算      書</v>
          </cell>
          <cell r="AL10" t="str">
            <v>幅    員</v>
          </cell>
          <cell r="AM10" t="str">
            <v>平均幅員</v>
          </cell>
          <cell r="AN10" t="str">
            <v>舗装面積</v>
          </cell>
          <cell r="AO10">
            <v>3</v>
          </cell>
          <cell r="AP10">
            <v>4</v>
          </cell>
          <cell r="AQ10">
            <v>3</v>
          </cell>
          <cell r="AR10" t="str">
            <v>舗装 3･4･3</v>
          </cell>
        </row>
        <row r="11">
          <cell r="X11">
            <v>7</v>
          </cell>
          <cell r="AJ11">
            <v>5</v>
          </cell>
        </row>
        <row r="12">
          <cell r="X12">
            <v>8</v>
          </cell>
        </row>
        <row r="13">
          <cell r="X13">
            <v>9</v>
          </cell>
        </row>
        <row r="14">
          <cell r="X14">
            <v>10</v>
          </cell>
        </row>
        <row r="15">
          <cell r="B15" t="str">
            <v/>
          </cell>
          <cell r="X15">
            <v>11</v>
          </cell>
        </row>
        <row r="16">
          <cell r="X16">
            <v>12</v>
          </cell>
        </row>
        <row r="17">
          <cell r="X17">
            <v>13</v>
          </cell>
        </row>
        <row r="18">
          <cell r="X18">
            <v>14</v>
          </cell>
        </row>
        <row r="19">
          <cell r="X19">
            <v>15</v>
          </cell>
        </row>
        <row r="20">
          <cell r="X20">
            <v>16</v>
          </cell>
        </row>
        <row r="21">
          <cell r="X21">
            <v>17</v>
          </cell>
        </row>
        <row r="22">
          <cell r="X22">
            <v>18</v>
          </cell>
        </row>
        <row r="23">
          <cell r="X23">
            <v>19</v>
          </cell>
        </row>
        <row r="24">
          <cell r="X24">
            <v>20</v>
          </cell>
        </row>
        <row r="25">
          <cell r="X25">
            <v>21</v>
          </cell>
        </row>
        <row r="26">
          <cell r="X26">
            <v>22</v>
          </cell>
        </row>
        <row r="27">
          <cell r="X27">
            <v>23</v>
          </cell>
        </row>
        <row r="28">
          <cell r="X28">
            <v>24</v>
          </cell>
        </row>
        <row r="29">
          <cell r="X29">
            <v>25</v>
          </cell>
        </row>
        <row r="30">
          <cell r="X30">
            <v>26</v>
          </cell>
        </row>
        <row r="31">
          <cell r="X31">
            <v>27</v>
          </cell>
        </row>
        <row r="32">
          <cell r="X32">
            <v>28</v>
          </cell>
        </row>
        <row r="33">
          <cell r="X33">
            <v>29</v>
          </cell>
        </row>
        <row r="34">
          <cell r="X34">
            <v>30</v>
          </cell>
        </row>
        <row r="35">
          <cell r="X35">
            <v>31</v>
          </cell>
        </row>
        <row r="36">
          <cell r="X36">
            <v>32</v>
          </cell>
        </row>
        <row r="37">
          <cell r="X37">
            <v>33</v>
          </cell>
        </row>
        <row r="38">
          <cell r="X38">
            <v>34</v>
          </cell>
          <cell r="AA38">
            <v>3</v>
          </cell>
        </row>
        <row r="39">
          <cell r="X39">
            <v>35</v>
          </cell>
          <cell r="AA39">
            <v>3</v>
          </cell>
        </row>
        <row r="40">
          <cell r="X40">
            <v>36</v>
          </cell>
          <cell r="AA40">
            <v>3</v>
          </cell>
        </row>
        <row r="41">
          <cell r="X41">
            <v>37</v>
          </cell>
          <cell r="AA41">
            <v>3</v>
          </cell>
        </row>
        <row r="42">
          <cell r="X42">
            <v>38</v>
          </cell>
          <cell r="AA42">
            <v>3</v>
          </cell>
        </row>
        <row r="43">
          <cell r="X43">
            <v>39</v>
          </cell>
          <cell r="AA43">
            <v>3</v>
          </cell>
        </row>
        <row r="44">
          <cell r="X44">
            <v>40</v>
          </cell>
          <cell r="AA44">
            <v>5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"/>
      <sheetName val="足場工"/>
      <sheetName val="RB集計"/>
      <sheetName val="RB本当"/>
      <sheetName val="RB数表"/>
      <sheetName val="法枠集"/>
      <sheetName val="法枠計算書"/>
      <sheetName val="100m2当り"/>
      <sheetName val="法枠面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工費"/>
      <sheetName val="経費率"/>
      <sheetName val="数量計算"/>
      <sheetName val="上部工単価表"/>
      <sheetName val="下部工単価表"/>
      <sheetName val="ﾁｪｯ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第２回概算"/>
    </sheetNames>
    <sheetDataSet>
      <sheetData sheetId="0" refreshError="1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設計条件1"/>
      <sheetName val="横締め鋼材の計算"/>
      <sheetName val="縦締め鋼棒本数の計算"/>
      <sheetName val="縦締め鋼棒本数の計算2"/>
      <sheetName val="側壁断面力の計算結果"/>
      <sheetName val="底版断面力の計算結果"/>
      <sheetName val="設計曲げ耐力の計算"/>
      <sheetName val="図データ"/>
      <sheetName val="材料データ"/>
      <sheetName val="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単価（年度ごとに更新）"/>
      <sheetName val="積算"/>
      <sheetName val="積算２（色）"/>
      <sheetName val="点検橋梁"/>
      <sheetName val="H12点検橋梁"/>
      <sheetName val="補修検討橋梁"/>
      <sheetName val="H12補修検討橋梁"/>
      <sheetName val="H12橋積算"/>
      <sheetName val="３０ｋｍ以上距離"/>
      <sheetName val="H12積算"/>
      <sheetName val="積算資料"/>
      <sheetName val="積算資料 (2)"/>
      <sheetName val="設計書２"/>
      <sheetName val="設計書"/>
      <sheetName val="内訳・単価"/>
      <sheetName val="数量表２"/>
      <sheetName val="数量表"/>
      <sheetName val="計算書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ＯＰ"/>
      <sheetName val="土質条件"/>
      <sheetName val="入力"/>
      <sheetName val="鏡"/>
      <sheetName val="総括内訳書"/>
      <sheetName val="土工総括"/>
      <sheetName val="土工集計"/>
      <sheetName val="数量"/>
      <sheetName val="仮設工"/>
      <sheetName val="損料軽量"/>
      <sheetName val="施工量根拠"/>
      <sheetName val="賃料・軽量LSP2"/>
      <sheetName val="賃料・LSP2・3"/>
      <sheetName val="鋼材賃料算出用"/>
      <sheetName val="損料鋼矢"/>
      <sheetName val="賃料・鋼矢板"/>
      <sheetName val="損料覆工板"/>
      <sheetName val="賃料覆工板"/>
      <sheetName val="基準"/>
      <sheetName val="基準・供用日数"/>
      <sheetName val="基準・山留め"/>
      <sheetName val="設定・単価"/>
      <sheetName val="使い方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ア条件"/>
      <sheetName val="ア集計"/>
      <sheetName val="ア内訳"/>
      <sheetName val="ア総括 "/>
      <sheetName val="杭数量"/>
      <sheetName val="腹集計"/>
      <sheetName val="腹規格"/>
      <sheetName val="腹重量"/>
      <sheetName val="溶接"/>
      <sheetName val="杭頭工"/>
      <sheetName val="土量計算書"/>
    </sheetNames>
    <sheetDataSet>
      <sheetData sheetId="0"/>
      <sheetData sheetId="1" refreshError="1">
        <row r="6">
          <cell r="J6" t="str">
            <v>F20TA</v>
          </cell>
          <cell r="K6" t="str">
            <v>F40TA</v>
          </cell>
          <cell r="L6" t="str">
            <v>F50TA</v>
          </cell>
          <cell r="M6" t="str">
            <v>F60TA</v>
          </cell>
          <cell r="N6" t="str">
            <v>F70TA</v>
          </cell>
          <cell r="O6" t="str">
            <v>F100TA</v>
          </cell>
          <cell r="P6" t="str">
            <v>F110TA</v>
          </cell>
          <cell r="Q6" t="str">
            <v>F130TA</v>
          </cell>
          <cell r="R6" t="str">
            <v>F170TA</v>
          </cell>
        </row>
        <row r="7">
          <cell r="I7" t="str">
            <v>構成</v>
          </cell>
          <cell r="J7" t="str">
            <v>1*φ15.2</v>
          </cell>
          <cell r="K7" t="str">
            <v>1*φ17.8</v>
          </cell>
          <cell r="L7" t="str">
            <v>1*φ20.3</v>
          </cell>
          <cell r="M7" t="str">
            <v>1*φ21.8</v>
          </cell>
          <cell r="N7" t="str">
            <v>7*φ9.5</v>
          </cell>
          <cell r="O7" t="str">
            <v>7*φ11.1</v>
          </cell>
          <cell r="P7" t="str">
            <v>7*φ12.4</v>
          </cell>
          <cell r="Q7" t="str">
            <v>7*φ12.7</v>
          </cell>
          <cell r="R7" t="str">
            <v>7*φ15.2</v>
          </cell>
        </row>
        <row r="8">
          <cell r="I8" t="str">
            <v>削孔径　(無)</v>
          </cell>
          <cell r="J8">
            <v>90</v>
          </cell>
          <cell r="K8">
            <v>90</v>
          </cell>
          <cell r="L8">
            <v>115</v>
          </cell>
          <cell r="M8">
            <v>115</v>
          </cell>
          <cell r="N8">
            <v>115</v>
          </cell>
          <cell r="O8">
            <v>115</v>
          </cell>
          <cell r="P8">
            <v>135</v>
          </cell>
          <cell r="Q8">
            <v>135</v>
          </cell>
          <cell r="R8">
            <v>135</v>
          </cell>
        </row>
        <row r="9">
          <cell r="I9" t="str">
            <v xml:space="preserve">                 (有)</v>
          </cell>
          <cell r="J9">
            <v>115</v>
          </cell>
          <cell r="K9">
            <v>115</v>
          </cell>
          <cell r="L9">
            <v>135</v>
          </cell>
          <cell r="M9">
            <v>135</v>
          </cell>
          <cell r="N9">
            <v>135</v>
          </cell>
          <cell r="O9">
            <v>135</v>
          </cell>
          <cell r="P9">
            <v>146</v>
          </cell>
          <cell r="Q9">
            <v>146</v>
          </cell>
          <cell r="R9">
            <v>146</v>
          </cell>
        </row>
        <row r="10">
          <cell r="I10" t="str">
            <v>注入パイプ径</v>
          </cell>
          <cell r="J10">
            <v>27</v>
          </cell>
          <cell r="K10">
            <v>27</v>
          </cell>
          <cell r="L10">
            <v>27</v>
          </cell>
          <cell r="M10">
            <v>27</v>
          </cell>
          <cell r="N10">
            <v>27</v>
          </cell>
          <cell r="O10">
            <v>27</v>
          </cell>
          <cell r="P10">
            <v>27</v>
          </cell>
          <cell r="Q10">
            <v>27</v>
          </cell>
          <cell r="R10">
            <v>27</v>
          </cell>
        </row>
        <row r="11">
          <cell r="I11" t="str">
            <v>スライドパイプ径</v>
          </cell>
          <cell r="J11">
            <v>34</v>
          </cell>
          <cell r="K11">
            <v>37</v>
          </cell>
          <cell r="L11">
            <v>40</v>
          </cell>
          <cell r="M11">
            <v>42</v>
          </cell>
          <cell r="N11">
            <v>52</v>
          </cell>
          <cell r="O11">
            <v>56</v>
          </cell>
          <cell r="P11">
            <v>61</v>
          </cell>
          <cell r="Q11">
            <v>61</v>
          </cell>
          <cell r="R11">
            <v>71</v>
          </cell>
        </row>
        <row r="12">
          <cell r="I12" t="str">
            <v>マンション長</v>
          </cell>
          <cell r="J12">
            <v>360</v>
          </cell>
          <cell r="K12">
            <v>370</v>
          </cell>
          <cell r="L12">
            <v>385</v>
          </cell>
          <cell r="M12">
            <v>390</v>
          </cell>
          <cell r="N12">
            <v>410</v>
          </cell>
          <cell r="O12">
            <v>485</v>
          </cell>
          <cell r="P12">
            <v>530</v>
          </cell>
          <cell r="Q12">
            <v>580</v>
          </cell>
          <cell r="R12">
            <v>675</v>
          </cell>
        </row>
        <row r="13">
          <cell r="I13" t="str">
            <v>定着体長　1</v>
          </cell>
          <cell r="J13">
            <v>1200</v>
          </cell>
          <cell r="K13">
            <v>1500</v>
          </cell>
          <cell r="L13">
            <v>1700</v>
          </cell>
          <cell r="M13">
            <v>1900</v>
          </cell>
          <cell r="N13">
            <v>1900</v>
          </cell>
          <cell r="O13">
            <v>2400</v>
          </cell>
          <cell r="P13">
            <v>2600</v>
          </cell>
          <cell r="Q13">
            <v>2800</v>
          </cell>
          <cell r="R13">
            <v>3200</v>
          </cell>
        </row>
        <row r="14">
          <cell r="I14" t="str">
            <v>"         2</v>
          </cell>
          <cell r="J14">
            <v>1800</v>
          </cell>
          <cell r="K14">
            <v>2200</v>
          </cell>
          <cell r="L14">
            <v>2600</v>
          </cell>
          <cell r="M14">
            <v>2900</v>
          </cell>
          <cell r="N14">
            <v>3100</v>
          </cell>
          <cell r="O14">
            <v>3800</v>
          </cell>
          <cell r="P14">
            <v>4100</v>
          </cell>
          <cell r="Q14">
            <v>4500</v>
          </cell>
          <cell r="R14">
            <v>3200</v>
          </cell>
        </row>
        <row r="15">
          <cell r="I15" t="str">
            <v>定着体径</v>
          </cell>
          <cell r="J15">
            <v>38.1</v>
          </cell>
          <cell r="K15">
            <v>45</v>
          </cell>
          <cell r="L15">
            <v>48.6</v>
          </cell>
          <cell r="M15">
            <v>50.8</v>
          </cell>
          <cell r="N15">
            <v>60.5</v>
          </cell>
          <cell r="O15">
            <v>65</v>
          </cell>
          <cell r="P15">
            <v>70</v>
          </cell>
          <cell r="Q15">
            <v>73</v>
          </cell>
          <cell r="R15">
            <v>85</v>
          </cell>
        </row>
        <row r="16">
          <cell r="J16" t="str">
            <v xml:space="preserve">1*φ15.2  F20TA  </v>
          </cell>
          <cell r="K16" t="str">
            <v>1*φ17.8  F40TA</v>
          </cell>
          <cell r="L16" t="str">
            <v>1*φ20.3  F50TA</v>
          </cell>
          <cell r="M16" t="str">
            <v xml:space="preserve">1*φ21.8  F60TA </v>
          </cell>
          <cell r="N16" t="str">
            <v>7*φ9.5  F70TA</v>
          </cell>
          <cell r="O16" t="str">
            <v>7*φ11.1  F100TA</v>
          </cell>
          <cell r="P16" t="str">
            <v>7*φ12.4  F110TA</v>
          </cell>
          <cell r="Q16" t="str">
            <v>7*φ12.7  F130TA</v>
          </cell>
          <cell r="R16" t="str">
            <v>7*φ15.2  F170TA</v>
          </cell>
        </row>
        <row r="17">
          <cell r="J17" t="str">
            <v>削孔径　φ90</v>
          </cell>
          <cell r="K17" t="str">
            <v>削孔径　φ90</v>
          </cell>
          <cell r="L17" t="str">
            <v>削孔径　φ115</v>
          </cell>
          <cell r="M17" t="str">
            <v>削孔径　φ115</v>
          </cell>
          <cell r="N17" t="str">
            <v>削孔径　φ115</v>
          </cell>
          <cell r="O17" t="str">
            <v>削孔径　φ115</v>
          </cell>
          <cell r="P17" t="str">
            <v>削孔径　φ135</v>
          </cell>
          <cell r="Q17" t="str">
            <v>削孔径　φ135</v>
          </cell>
          <cell r="R17" t="str">
            <v>削孔径　φ135</v>
          </cell>
        </row>
        <row r="18">
          <cell r="J18" t="str">
            <v>削孔径　φ115</v>
          </cell>
          <cell r="K18" t="str">
            <v>削孔径　φ115</v>
          </cell>
          <cell r="L18" t="str">
            <v>削孔径　φ135</v>
          </cell>
          <cell r="M18" t="str">
            <v>削孔径　φ135</v>
          </cell>
          <cell r="N18" t="str">
            <v>削孔径　φ135</v>
          </cell>
          <cell r="O18" t="str">
            <v>削孔径　φ135</v>
          </cell>
          <cell r="P18" t="str">
            <v>削孔径　φ146</v>
          </cell>
          <cell r="Q18" t="str">
            <v>削孔径　φ146</v>
          </cell>
          <cell r="R18" t="str">
            <v>削孔径　φ146</v>
          </cell>
        </row>
        <row r="19">
          <cell r="J19" t="str">
            <v>φ27.0</v>
          </cell>
          <cell r="K19" t="str">
            <v>φ21.5</v>
          </cell>
          <cell r="L19" t="str">
            <v>φ21.5</v>
          </cell>
          <cell r="M19" t="str">
            <v>φ21.5</v>
          </cell>
          <cell r="N19" t="str">
            <v>φ27.0</v>
          </cell>
          <cell r="O19" t="str">
            <v>φ27.0</v>
          </cell>
          <cell r="P19" t="str">
            <v>φ21.5</v>
          </cell>
          <cell r="Q19" t="str">
            <v>φ21.5</v>
          </cell>
          <cell r="R19" t="str">
            <v>φ27.0</v>
          </cell>
        </row>
        <row r="20">
          <cell r="J20" t="str">
            <v>(F20TA用)</v>
          </cell>
          <cell r="K20" t="str">
            <v>(F40TA用)</v>
          </cell>
          <cell r="L20" t="str">
            <v>(F50TA用)</v>
          </cell>
          <cell r="M20" t="str">
            <v>(F60TA用)</v>
          </cell>
          <cell r="N20" t="str">
            <v>(F70TA用)</v>
          </cell>
          <cell r="O20" t="str">
            <v>(F100TA用)</v>
          </cell>
          <cell r="P20" t="str">
            <v>(F110TA用)</v>
          </cell>
          <cell r="Q20" t="str">
            <v>(F130TA用)</v>
          </cell>
          <cell r="R20" t="str">
            <v>(F170TA用)</v>
          </cell>
        </row>
        <row r="21">
          <cell r="I21" t="str">
            <v>余長</v>
          </cell>
          <cell r="J21">
            <v>80</v>
          </cell>
          <cell r="K21">
            <v>80</v>
          </cell>
          <cell r="L21">
            <v>100</v>
          </cell>
          <cell r="M21">
            <v>100</v>
          </cell>
          <cell r="N21">
            <v>100</v>
          </cell>
          <cell r="O21">
            <v>125</v>
          </cell>
          <cell r="P21">
            <v>125</v>
          </cell>
          <cell r="Q21">
            <v>125</v>
          </cell>
          <cell r="R21">
            <v>135</v>
          </cell>
        </row>
        <row r="23">
          <cell r="I23" t="str">
            <v>支圧リング長</v>
          </cell>
          <cell r="J23">
            <v>25</v>
          </cell>
          <cell r="K23">
            <v>25</v>
          </cell>
          <cell r="L23">
            <v>25</v>
          </cell>
          <cell r="M23">
            <v>25</v>
          </cell>
          <cell r="N23">
            <v>25</v>
          </cell>
          <cell r="O23">
            <v>25</v>
          </cell>
          <cell r="P23">
            <v>25</v>
          </cell>
          <cell r="Q23">
            <v>25</v>
          </cell>
          <cell r="R23">
            <v>25</v>
          </cell>
        </row>
        <row r="24">
          <cell r="I24" t="str">
            <v>マン+リン+定1</v>
          </cell>
          <cell r="J24">
            <v>1585</v>
          </cell>
          <cell r="K24">
            <v>1895</v>
          </cell>
          <cell r="L24">
            <v>2110</v>
          </cell>
          <cell r="M24">
            <v>2315</v>
          </cell>
          <cell r="N24">
            <v>2335</v>
          </cell>
          <cell r="O24">
            <v>2910</v>
          </cell>
          <cell r="P24">
            <v>3155</v>
          </cell>
          <cell r="Q24">
            <v>3405</v>
          </cell>
          <cell r="R24">
            <v>3900</v>
          </cell>
        </row>
        <row r="25">
          <cell r="I25" t="str">
            <v>マン+リン+定2</v>
          </cell>
          <cell r="J25">
            <v>2185</v>
          </cell>
          <cell r="K25">
            <v>2595</v>
          </cell>
          <cell r="L25">
            <v>3010</v>
          </cell>
          <cell r="M25">
            <v>3315</v>
          </cell>
          <cell r="N25">
            <v>3535</v>
          </cell>
          <cell r="O25">
            <v>4310</v>
          </cell>
          <cell r="P25">
            <v>4655</v>
          </cell>
          <cell r="Q25">
            <v>5105</v>
          </cell>
          <cell r="R25">
            <v>3900</v>
          </cell>
        </row>
        <row r="26">
          <cell r="I26" t="str">
            <v>アンカープレート</v>
          </cell>
          <cell r="J26" t="str">
            <v>PL-200×200×25</v>
          </cell>
          <cell r="K26" t="str">
            <v>PL-220×220×28</v>
          </cell>
          <cell r="L26" t="str">
            <v>PL-240×240×30</v>
          </cell>
          <cell r="M26" t="str">
            <v>PL-250×250×30</v>
          </cell>
          <cell r="N26" t="str">
            <v>PL-260×260×36</v>
          </cell>
          <cell r="O26" t="str">
            <v>PL-280×280×36</v>
          </cell>
          <cell r="P26" t="str">
            <v>PL-300×300×36</v>
          </cell>
          <cell r="Q26" t="str">
            <v>PL-320×320×38</v>
          </cell>
          <cell r="R26" t="str">
            <v>PL-350×350×40</v>
          </cell>
        </row>
        <row r="27">
          <cell r="J27">
            <v>200</v>
          </cell>
          <cell r="K27">
            <v>220</v>
          </cell>
          <cell r="L27">
            <v>240</v>
          </cell>
          <cell r="M27">
            <v>250</v>
          </cell>
          <cell r="N27">
            <v>260</v>
          </cell>
          <cell r="O27">
            <v>280</v>
          </cell>
          <cell r="P27">
            <v>300</v>
          </cell>
          <cell r="Q27">
            <v>320</v>
          </cell>
          <cell r="R27">
            <v>350</v>
          </cell>
        </row>
        <row r="28">
          <cell r="I28" t="str">
            <v>　　プレート厚</v>
          </cell>
          <cell r="J28">
            <v>25</v>
          </cell>
          <cell r="K28">
            <v>28</v>
          </cell>
          <cell r="L28">
            <v>30</v>
          </cell>
          <cell r="M28">
            <v>30</v>
          </cell>
          <cell r="N28">
            <v>36</v>
          </cell>
          <cell r="O28">
            <v>36</v>
          </cell>
          <cell r="P28">
            <v>36</v>
          </cell>
          <cell r="Q28">
            <v>38</v>
          </cell>
          <cell r="R28">
            <v>40</v>
          </cell>
        </row>
        <row r="29">
          <cell r="I29" t="str">
            <v>　　φ</v>
          </cell>
          <cell r="J29">
            <v>46</v>
          </cell>
          <cell r="K29">
            <v>52</v>
          </cell>
          <cell r="L29">
            <v>58</v>
          </cell>
          <cell r="M29">
            <v>60</v>
          </cell>
          <cell r="N29">
            <v>65</v>
          </cell>
          <cell r="O29">
            <v>71</v>
          </cell>
          <cell r="P29">
            <v>78</v>
          </cell>
          <cell r="Q29">
            <v>78</v>
          </cell>
          <cell r="R29">
            <v>88</v>
          </cell>
        </row>
        <row r="30">
          <cell r="I30" t="str">
            <v>防錆テープ</v>
          </cell>
          <cell r="J30">
            <v>50</v>
          </cell>
          <cell r="K30">
            <v>50</v>
          </cell>
          <cell r="L30">
            <v>100</v>
          </cell>
          <cell r="M30">
            <v>100</v>
          </cell>
          <cell r="N30">
            <v>100</v>
          </cell>
          <cell r="O30">
            <v>150</v>
          </cell>
          <cell r="P30">
            <v>150</v>
          </cell>
          <cell r="Q30">
            <v>150</v>
          </cell>
          <cell r="R30">
            <v>200</v>
          </cell>
        </row>
        <row r="31">
          <cell r="I31" t="str">
            <v>防錆油</v>
          </cell>
          <cell r="J31">
            <v>0.82</v>
          </cell>
          <cell r="K31">
            <v>0.78</v>
          </cell>
          <cell r="L31">
            <v>0.96</v>
          </cell>
          <cell r="M31">
            <v>0.95</v>
          </cell>
          <cell r="N31">
            <v>0.89</v>
          </cell>
          <cell r="O31">
            <v>2.58</v>
          </cell>
          <cell r="P31">
            <v>2.5</v>
          </cell>
          <cell r="Q31">
            <v>2.5</v>
          </cell>
          <cell r="R31">
            <v>2.1800000000000002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§3.舗装工"/>
      <sheetName val="集計表"/>
      <sheetName val="舗装工"/>
      <sheetName val="Sheet1 (3)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§6.排水構造物"/>
      <sheetName val="集計"/>
      <sheetName val="作業土工"/>
      <sheetName val="調書"/>
      <sheetName val="PU1-450"/>
      <sheetName val="PU1-300"/>
      <sheetName val="PU3-B400"/>
      <sheetName val="土留め兼用"/>
      <sheetName val="PU3-B300"/>
      <sheetName val="VS-B300-H500"/>
      <sheetName val="VS-B300-H800"/>
      <sheetName val="管渠工"/>
      <sheetName val="図面用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擁壁工起点側"/>
      <sheetName val="擁壁工終点側"/>
      <sheetName val="排水工起点側"/>
      <sheetName val="排水工終点"/>
      <sheetName val="凾渠工起点側"/>
      <sheetName val="凾渠工終点側"/>
      <sheetName val="舗装工起点側"/>
      <sheetName val="舗装工終点側"/>
      <sheetName val="防護柵工起点"/>
      <sheetName val="防護柵工終点"/>
      <sheetName val="防護柵"/>
      <sheetName val="Sheet2"/>
      <sheetName val="入力項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H3" t="str">
            <v>左</v>
          </cell>
        </row>
        <row r="4">
          <cell r="H4" t="str">
            <v>右</v>
          </cell>
        </row>
        <row r="5">
          <cell r="H5" t="str">
            <v>中央</v>
          </cell>
        </row>
        <row r="6">
          <cell r="H6" t="str">
            <v>ｍ</v>
          </cell>
        </row>
        <row r="7">
          <cell r="H7" t="str">
            <v>㎡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土量"/>
      <sheetName val="Sheet2"/>
      <sheetName val="Sheet3"/>
    </sheetNames>
    <sheetDataSet>
      <sheetData sheetId="0" refreshError="1"/>
      <sheetData sheetId="1">
        <row r="1">
          <cell r="B1">
            <v>1</v>
          </cell>
          <cell r="D1" t="str">
            <v>土量計算書</v>
          </cell>
          <cell r="I1" t="str">
            <v>NO.1</v>
          </cell>
          <cell r="U1">
            <v>2</v>
          </cell>
          <cell r="W1" t="str">
            <v>土量計算書</v>
          </cell>
          <cell r="AB1" t="str">
            <v>NO.2</v>
          </cell>
        </row>
        <row r="2">
          <cell r="B2" t="str">
            <v>測　点</v>
          </cell>
          <cell r="C2" t="str">
            <v>距　離</v>
          </cell>
          <cell r="D2" t="str">
            <v>切　　土</v>
          </cell>
          <cell r="G2" t="str">
            <v>盛　　土</v>
          </cell>
          <cell r="U2" t="str">
            <v>測　点</v>
          </cell>
          <cell r="V2" t="str">
            <v>距　離</v>
          </cell>
          <cell r="W2" t="str">
            <v>余　　盛</v>
          </cell>
          <cell r="Z2" t="str">
            <v xml:space="preserve"> </v>
          </cell>
        </row>
        <row r="3">
          <cell r="B3" t="str">
            <v>Ｎｏ</v>
          </cell>
          <cell r="C3" t="str">
            <v>（ｍ）</v>
          </cell>
          <cell r="D3" t="str">
            <v>断面積</v>
          </cell>
          <cell r="E3" t="str">
            <v>平均断面</v>
          </cell>
          <cell r="F3" t="str">
            <v>土　量</v>
          </cell>
          <cell r="G3" t="str">
            <v>断面積</v>
          </cell>
          <cell r="H3" t="str">
            <v>平均断面</v>
          </cell>
          <cell r="I3" t="str">
            <v>土　量</v>
          </cell>
          <cell r="U3" t="str">
            <v>Ｎｏ</v>
          </cell>
          <cell r="V3" t="str">
            <v>（ｍ）</v>
          </cell>
          <cell r="W3" t="str">
            <v>断面積</v>
          </cell>
          <cell r="X3" t="str">
            <v>平均断面</v>
          </cell>
          <cell r="Y3" t="str">
            <v>土　量</v>
          </cell>
          <cell r="Z3" t="str">
            <v>断面積</v>
          </cell>
          <cell r="AA3" t="str">
            <v>平均断面</v>
          </cell>
          <cell r="AB3" t="str">
            <v>土　量</v>
          </cell>
        </row>
        <row r="5">
          <cell r="B5" t="str">
            <v>NO. 0-29.5</v>
          </cell>
          <cell r="C5">
            <v>0</v>
          </cell>
          <cell r="D5">
            <v>15</v>
          </cell>
          <cell r="G5">
            <v>0.4</v>
          </cell>
          <cell r="U5" t="str">
            <v>NO. 8+78.5</v>
          </cell>
          <cell r="V5">
            <v>0</v>
          </cell>
          <cell r="W5">
            <v>0</v>
          </cell>
        </row>
        <row r="7">
          <cell r="B7" t="str">
            <v>NO. 0+ 0.0</v>
          </cell>
          <cell r="C7">
            <v>29.5</v>
          </cell>
          <cell r="D7">
            <v>18.5</v>
          </cell>
          <cell r="E7">
            <v>16.75</v>
          </cell>
          <cell r="F7">
            <v>494.1</v>
          </cell>
          <cell r="G7">
            <v>0</v>
          </cell>
          <cell r="H7">
            <v>0.2</v>
          </cell>
          <cell r="I7">
            <v>5.9</v>
          </cell>
          <cell r="U7" t="str">
            <v>NO. 9+ 2.5</v>
          </cell>
          <cell r="V7">
            <v>24</v>
          </cell>
          <cell r="W7">
            <v>6</v>
          </cell>
          <cell r="X7">
            <v>3</v>
          </cell>
          <cell r="Y7">
            <v>72</v>
          </cell>
          <cell r="AA7" t="str">
            <v/>
          </cell>
          <cell r="AB7" t="str">
            <v/>
          </cell>
        </row>
        <row r="8">
          <cell r="U8" t="str">
            <v>(KE5-2)</v>
          </cell>
        </row>
        <row r="9">
          <cell r="B9" t="str">
            <v>NO. 1+ 0.0</v>
          </cell>
          <cell r="C9">
            <v>20</v>
          </cell>
          <cell r="D9">
            <v>23.8</v>
          </cell>
          <cell r="E9">
            <v>21.15</v>
          </cell>
          <cell r="F9">
            <v>423</v>
          </cell>
          <cell r="G9">
            <v>0</v>
          </cell>
          <cell r="H9">
            <v>0</v>
          </cell>
          <cell r="I9">
            <v>0</v>
          </cell>
          <cell r="U9" t="str">
            <v>NO. 9+ 7.0</v>
          </cell>
          <cell r="V9">
            <v>4.5</v>
          </cell>
          <cell r="W9">
            <v>6</v>
          </cell>
          <cell r="X9">
            <v>6</v>
          </cell>
          <cell r="Y9">
            <v>27</v>
          </cell>
          <cell r="AA9" t="str">
            <v/>
          </cell>
          <cell r="AB9" t="str">
            <v/>
          </cell>
        </row>
        <row r="11">
          <cell r="B11" t="str">
            <v>NO. 2+ 0.0</v>
          </cell>
          <cell r="C11">
            <v>20</v>
          </cell>
          <cell r="D11">
            <v>15.8</v>
          </cell>
          <cell r="E11">
            <v>19.8</v>
          </cell>
          <cell r="F11">
            <v>396</v>
          </cell>
          <cell r="G11">
            <v>0.1</v>
          </cell>
          <cell r="H11">
            <v>0.05</v>
          </cell>
          <cell r="I11">
            <v>1</v>
          </cell>
          <cell r="U11" t="str">
            <v>NO. 9+20.0</v>
          </cell>
          <cell r="V11">
            <v>13</v>
          </cell>
          <cell r="W11">
            <v>5.9</v>
          </cell>
          <cell r="X11">
            <v>5.95</v>
          </cell>
          <cell r="Y11">
            <v>77.400000000000006</v>
          </cell>
          <cell r="AA11" t="str">
            <v/>
          </cell>
          <cell r="AB11" t="str">
            <v/>
          </cell>
        </row>
        <row r="13">
          <cell r="B13" t="str">
            <v>NO. 3+ 0.0</v>
          </cell>
          <cell r="C13">
            <v>20</v>
          </cell>
          <cell r="D13">
            <v>7.9</v>
          </cell>
          <cell r="E13">
            <v>11.85</v>
          </cell>
          <cell r="F13">
            <v>237</v>
          </cell>
          <cell r="G13">
            <v>0.1</v>
          </cell>
          <cell r="H13">
            <v>0.1</v>
          </cell>
          <cell r="I13">
            <v>2</v>
          </cell>
          <cell r="U13" t="str">
            <v>NO. 9+40.0</v>
          </cell>
          <cell r="V13">
            <v>20</v>
          </cell>
          <cell r="W13">
            <v>5.6</v>
          </cell>
          <cell r="X13">
            <v>5.75</v>
          </cell>
          <cell r="Y13">
            <v>115</v>
          </cell>
          <cell r="AA13" t="str">
            <v/>
          </cell>
          <cell r="AB13" t="str">
            <v/>
          </cell>
        </row>
        <row r="15">
          <cell r="B15" t="str">
            <v>NO. 4+ 0.0</v>
          </cell>
          <cell r="C15">
            <v>20</v>
          </cell>
          <cell r="D15">
            <v>4.3</v>
          </cell>
          <cell r="E15">
            <v>6.1</v>
          </cell>
          <cell r="F15">
            <v>122</v>
          </cell>
          <cell r="G15">
            <v>0.3</v>
          </cell>
          <cell r="H15">
            <v>0.2</v>
          </cell>
          <cell r="I15">
            <v>4</v>
          </cell>
          <cell r="U15" t="str">
            <v>NO. 9+60.0</v>
          </cell>
          <cell r="V15">
            <v>20</v>
          </cell>
          <cell r="W15">
            <v>5.4</v>
          </cell>
          <cell r="X15">
            <v>5.5</v>
          </cell>
          <cell r="Y15">
            <v>110</v>
          </cell>
          <cell r="AA15" t="str">
            <v/>
          </cell>
          <cell r="AB15" t="str">
            <v/>
          </cell>
        </row>
        <row r="17">
          <cell r="B17" t="str">
            <v>NO. 5+ 0.0</v>
          </cell>
          <cell r="C17">
            <v>20</v>
          </cell>
          <cell r="D17">
            <v>1</v>
          </cell>
          <cell r="E17">
            <v>2.65</v>
          </cell>
          <cell r="F17">
            <v>53</v>
          </cell>
          <cell r="G17">
            <v>0.5</v>
          </cell>
          <cell r="H17">
            <v>0.4</v>
          </cell>
          <cell r="I17">
            <v>8</v>
          </cell>
          <cell r="U17" t="str">
            <v>NO. 9+80.0</v>
          </cell>
          <cell r="V17">
            <v>20</v>
          </cell>
          <cell r="W17">
            <v>5.3</v>
          </cell>
          <cell r="X17">
            <v>5.35</v>
          </cell>
          <cell r="Y17">
            <v>107</v>
          </cell>
          <cell r="AA17" t="str">
            <v/>
          </cell>
          <cell r="AB17" t="str">
            <v/>
          </cell>
        </row>
        <row r="19">
          <cell r="B19" t="str">
            <v>NO. 5+12.9</v>
          </cell>
          <cell r="C19">
            <v>12.9</v>
          </cell>
          <cell r="D19">
            <v>0</v>
          </cell>
          <cell r="E19">
            <v>0.5</v>
          </cell>
          <cell r="F19">
            <v>6.5</v>
          </cell>
          <cell r="G19">
            <v>0</v>
          </cell>
          <cell r="H19">
            <v>0.25</v>
          </cell>
          <cell r="I19">
            <v>3.2</v>
          </cell>
          <cell r="U19" t="str">
            <v>NO.10+ 0.0</v>
          </cell>
          <cell r="V19">
            <v>20</v>
          </cell>
          <cell r="W19">
            <v>5.0999999999999996</v>
          </cell>
          <cell r="X19">
            <v>5.2</v>
          </cell>
          <cell r="Y19">
            <v>104</v>
          </cell>
          <cell r="AA19" t="str">
            <v/>
          </cell>
          <cell r="AB19" t="str">
            <v/>
          </cell>
        </row>
        <row r="20">
          <cell r="U20" t="str">
            <v>(KE6-1)</v>
          </cell>
        </row>
        <row r="21">
          <cell r="H21" t="str">
            <v/>
          </cell>
          <cell r="I21" t="str">
            <v/>
          </cell>
          <cell r="U21" t="str">
            <v>NO.10+11.7</v>
          </cell>
          <cell r="V21">
            <v>11.7</v>
          </cell>
          <cell r="W21">
            <v>5</v>
          </cell>
          <cell r="X21">
            <v>5.05</v>
          </cell>
          <cell r="Y21">
            <v>59.1</v>
          </cell>
          <cell r="AA21" t="str">
            <v/>
          </cell>
          <cell r="AB21" t="str">
            <v/>
          </cell>
        </row>
        <row r="23">
          <cell r="H23" t="str">
            <v/>
          </cell>
          <cell r="I23" t="str">
            <v/>
          </cell>
          <cell r="U23" t="str">
            <v>NO.10+20.0</v>
          </cell>
          <cell r="V23">
            <v>8.3000000000000007</v>
          </cell>
          <cell r="W23">
            <v>4.9000000000000004</v>
          </cell>
          <cell r="X23">
            <v>4.95</v>
          </cell>
          <cell r="Y23">
            <v>41.1</v>
          </cell>
          <cell r="AA23" t="str">
            <v/>
          </cell>
          <cell r="AB23" t="str">
            <v/>
          </cell>
        </row>
        <row r="25">
          <cell r="H25" t="str">
            <v/>
          </cell>
          <cell r="I25" t="str">
            <v/>
          </cell>
          <cell r="U25" t="str">
            <v>NO.10+40.0</v>
          </cell>
          <cell r="V25">
            <v>20</v>
          </cell>
          <cell r="W25">
            <v>1.4</v>
          </cell>
          <cell r="X25">
            <v>3.15</v>
          </cell>
          <cell r="Y25">
            <v>63</v>
          </cell>
          <cell r="AA25" t="str">
            <v/>
          </cell>
          <cell r="AB25" t="str">
            <v/>
          </cell>
        </row>
        <row r="27">
          <cell r="C27" t="str">
            <v/>
          </cell>
          <cell r="E27" t="str">
            <v/>
          </cell>
          <cell r="F27" t="str">
            <v/>
          </cell>
          <cell r="H27" t="str">
            <v/>
          </cell>
          <cell r="I27" t="str">
            <v/>
          </cell>
          <cell r="U27" t="str">
            <v>NO.10+60.0</v>
          </cell>
          <cell r="V27">
            <v>20</v>
          </cell>
          <cell r="W27">
            <v>1.4</v>
          </cell>
          <cell r="X27">
            <v>1.4</v>
          </cell>
          <cell r="Y27">
            <v>28</v>
          </cell>
          <cell r="AA27" t="str">
            <v/>
          </cell>
          <cell r="AB27" t="str">
            <v/>
          </cell>
        </row>
        <row r="29">
          <cell r="C29" t="str">
            <v/>
          </cell>
          <cell r="E29" t="str">
            <v/>
          </cell>
          <cell r="F29" t="str">
            <v/>
          </cell>
          <cell r="H29" t="str">
            <v/>
          </cell>
          <cell r="I29" t="str">
            <v/>
          </cell>
          <cell r="U29" t="str">
            <v>NO.10+80.0</v>
          </cell>
          <cell r="V29">
            <v>20</v>
          </cell>
          <cell r="W29">
            <v>1.4</v>
          </cell>
          <cell r="X29">
            <v>1.4</v>
          </cell>
          <cell r="Y29">
            <v>28</v>
          </cell>
          <cell r="AA29" t="str">
            <v/>
          </cell>
          <cell r="AB29" t="str">
            <v/>
          </cell>
        </row>
        <row r="30">
          <cell r="U30" t="str">
            <v>(KE6-2)</v>
          </cell>
        </row>
        <row r="31">
          <cell r="C31" t="str">
            <v/>
          </cell>
          <cell r="E31" t="str">
            <v/>
          </cell>
          <cell r="F31" t="str">
            <v/>
          </cell>
          <cell r="H31" t="str">
            <v/>
          </cell>
          <cell r="I31" t="str">
            <v/>
          </cell>
          <cell r="U31" t="str">
            <v>NO.10+97.8</v>
          </cell>
          <cell r="V31">
            <v>17.8</v>
          </cell>
          <cell r="W31">
            <v>1.4</v>
          </cell>
          <cell r="X31">
            <v>1.4</v>
          </cell>
          <cell r="Y31">
            <v>24.9</v>
          </cell>
          <cell r="AA31" t="str">
            <v/>
          </cell>
          <cell r="AB31" t="str">
            <v/>
          </cell>
        </row>
        <row r="33">
          <cell r="C33" t="str">
            <v/>
          </cell>
          <cell r="E33" t="str">
            <v/>
          </cell>
          <cell r="F33" t="str">
            <v/>
          </cell>
          <cell r="H33" t="str">
            <v/>
          </cell>
          <cell r="I33" t="str">
            <v/>
          </cell>
          <cell r="U33" t="str">
            <v>NO.11+ 0.0</v>
          </cell>
          <cell r="V33">
            <v>2.2000000000000002</v>
          </cell>
          <cell r="W33">
            <v>1.4</v>
          </cell>
          <cell r="X33">
            <v>1.4</v>
          </cell>
          <cell r="Y33">
            <v>3.1</v>
          </cell>
          <cell r="AA33" t="str">
            <v/>
          </cell>
          <cell r="AB33" t="str">
            <v/>
          </cell>
        </row>
        <row r="35">
          <cell r="C35" t="str">
            <v/>
          </cell>
          <cell r="E35" t="str">
            <v/>
          </cell>
          <cell r="F35" t="str">
            <v/>
          </cell>
          <cell r="H35" t="str">
            <v/>
          </cell>
          <cell r="I35" t="str">
            <v/>
          </cell>
          <cell r="U35" t="str">
            <v>NO.11+20.0</v>
          </cell>
          <cell r="V35">
            <v>20</v>
          </cell>
          <cell r="W35">
            <v>1.4</v>
          </cell>
          <cell r="X35">
            <v>1.4</v>
          </cell>
          <cell r="Y35">
            <v>28</v>
          </cell>
          <cell r="AA35" t="str">
            <v/>
          </cell>
          <cell r="AB35" t="str">
            <v/>
          </cell>
        </row>
        <row r="37">
          <cell r="C37" t="str">
            <v/>
          </cell>
          <cell r="E37" t="str">
            <v/>
          </cell>
          <cell r="F37" t="str">
            <v/>
          </cell>
          <cell r="H37" t="str">
            <v/>
          </cell>
          <cell r="I37" t="str">
            <v/>
          </cell>
          <cell r="U37" t="str">
            <v>NO.11+40.0</v>
          </cell>
          <cell r="V37">
            <v>20</v>
          </cell>
          <cell r="W37">
            <v>1.4</v>
          </cell>
          <cell r="X37">
            <v>1.4</v>
          </cell>
          <cell r="Y37">
            <v>28</v>
          </cell>
          <cell r="AA37" t="str">
            <v/>
          </cell>
          <cell r="AB37" t="str">
            <v/>
          </cell>
        </row>
        <row r="38">
          <cell r="U38" t="str">
            <v>(KA6-2)</v>
          </cell>
        </row>
        <row r="39">
          <cell r="C39" t="str">
            <v/>
          </cell>
          <cell r="E39" t="str">
            <v/>
          </cell>
          <cell r="F39" t="str">
            <v/>
          </cell>
          <cell r="H39" t="str">
            <v/>
          </cell>
          <cell r="I39" t="str">
            <v/>
          </cell>
          <cell r="U39" t="str">
            <v>NO.11+49.9</v>
          </cell>
          <cell r="V39">
            <v>9.9</v>
          </cell>
          <cell r="W39">
            <v>1.4</v>
          </cell>
          <cell r="X39">
            <v>1.4</v>
          </cell>
          <cell r="Y39">
            <v>13.9</v>
          </cell>
          <cell r="AA39" t="str">
            <v/>
          </cell>
          <cell r="AB39" t="str">
            <v/>
          </cell>
        </row>
        <row r="41">
          <cell r="C41" t="str">
            <v/>
          </cell>
          <cell r="E41" t="str">
            <v/>
          </cell>
          <cell r="F41" t="str">
            <v/>
          </cell>
          <cell r="H41" t="str">
            <v/>
          </cell>
          <cell r="I41" t="str">
            <v/>
          </cell>
          <cell r="U41" t="str">
            <v>NO.11+60.0</v>
          </cell>
          <cell r="V41">
            <v>10.1</v>
          </cell>
          <cell r="W41">
            <v>1.4</v>
          </cell>
          <cell r="X41">
            <v>1.4</v>
          </cell>
          <cell r="Y41">
            <v>14.1</v>
          </cell>
          <cell r="AA41" t="str">
            <v/>
          </cell>
          <cell r="AB41" t="str">
            <v/>
          </cell>
        </row>
        <row r="43">
          <cell r="C43" t="str">
            <v/>
          </cell>
          <cell r="E43" t="str">
            <v/>
          </cell>
          <cell r="F43" t="str">
            <v/>
          </cell>
          <cell r="H43" t="str">
            <v/>
          </cell>
          <cell r="I43" t="str">
            <v/>
          </cell>
          <cell r="U43" t="str">
            <v>NO.11+80.0</v>
          </cell>
          <cell r="V43">
            <v>20</v>
          </cell>
          <cell r="W43">
            <v>1.4</v>
          </cell>
          <cell r="X43">
            <v>1.4</v>
          </cell>
          <cell r="Y43">
            <v>28</v>
          </cell>
          <cell r="AA43" t="str">
            <v/>
          </cell>
          <cell r="AB43" t="str">
            <v/>
          </cell>
        </row>
        <row r="45">
          <cell r="C45" t="str">
            <v/>
          </cell>
          <cell r="E45" t="str">
            <v/>
          </cell>
          <cell r="F45" t="str">
            <v/>
          </cell>
          <cell r="H45" t="str">
            <v/>
          </cell>
          <cell r="I45" t="str">
            <v/>
          </cell>
          <cell r="U45" t="str">
            <v>NO.12+ 0.0</v>
          </cell>
          <cell r="V45">
            <v>20</v>
          </cell>
          <cell r="W45">
            <v>1.4</v>
          </cell>
          <cell r="X45">
            <v>1.4</v>
          </cell>
          <cell r="Y45">
            <v>28</v>
          </cell>
          <cell r="AA45" t="str">
            <v/>
          </cell>
          <cell r="AB45" t="str">
            <v/>
          </cell>
        </row>
        <row r="47">
          <cell r="C47" t="str">
            <v/>
          </cell>
          <cell r="E47" t="str">
            <v/>
          </cell>
          <cell r="F47" t="str">
            <v/>
          </cell>
          <cell r="H47" t="str">
            <v/>
          </cell>
          <cell r="I47" t="str">
            <v/>
          </cell>
          <cell r="U47" t="str">
            <v>NO.12+20.0</v>
          </cell>
          <cell r="V47">
            <v>20</v>
          </cell>
          <cell r="W47">
            <v>1.4</v>
          </cell>
          <cell r="X47">
            <v>1.4</v>
          </cell>
          <cell r="Y47">
            <v>28</v>
          </cell>
          <cell r="AA47" t="str">
            <v/>
          </cell>
          <cell r="AB47" t="str">
            <v/>
          </cell>
        </row>
        <row r="49">
          <cell r="C49" t="str">
            <v/>
          </cell>
          <cell r="E49" t="str">
            <v/>
          </cell>
          <cell r="F49" t="str">
            <v/>
          </cell>
          <cell r="H49" t="str">
            <v/>
          </cell>
          <cell r="I49" t="str">
            <v/>
          </cell>
          <cell r="U49" t="str">
            <v>NO.12+40.0</v>
          </cell>
          <cell r="V49">
            <v>20</v>
          </cell>
          <cell r="W49">
            <v>1.4</v>
          </cell>
          <cell r="X49">
            <v>1.4</v>
          </cell>
          <cell r="Y49">
            <v>28</v>
          </cell>
          <cell r="AA49" t="str">
            <v/>
          </cell>
          <cell r="AB49" t="str">
            <v/>
          </cell>
        </row>
        <row r="51">
          <cell r="C51" t="str">
            <v/>
          </cell>
          <cell r="E51" t="str">
            <v/>
          </cell>
          <cell r="F51" t="str">
            <v/>
          </cell>
          <cell r="H51" t="str">
            <v/>
          </cell>
          <cell r="I51" t="str">
            <v/>
          </cell>
          <cell r="U51" t="str">
            <v>NO.12+60.0</v>
          </cell>
          <cell r="V51">
            <v>20</v>
          </cell>
          <cell r="W51">
            <v>1.4</v>
          </cell>
          <cell r="X51">
            <v>1.4</v>
          </cell>
          <cell r="Y51">
            <v>28</v>
          </cell>
          <cell r="AA51" t="str">
            <v/>
          </cell>
          <cell r="AB51" t="str">
            <v/>
          </cell>
        </row>
        <row r="53">
          <cell r="C53" t="str">
            <v/>
          </cell>
          <cell r="E53" t="str">
            <v/>
          </cell>
          <cell r="F53" t="str">
            <v/>
          </cell>
          <cell r="H53" t="str">
            <v/>
          </cell>
          <cell r="I53" t="str">
            <v/>
          </cell>
          <cell r="U53" t="str">
            <v>NO.12+80.0</v>
          </cell>
          <cell r="V53">
            <v>20</v>
          </cell>
          <cell r="W53">
            <v>1.4</v>
          </cell>
          <cell r="X53">
            <v>1.4</v>
          </cell>
          <cell r="Y53">
            <v>28</v>
          </cell>
          <cell r="AA53" t="str">
            <v/>
          </cell>
          <cell r="AB53" t="str">
            <v/>
          </cell>
        </row>
        <row r="55">
          <cell r="C55" t="str">
            <v/>
          </cell>
          <cell r="E55" t="str">
            <v/>
          </cell>
          <cell r="F55" t="str">
            <v/>
          </cell>
          <cell r="H55" t="str">
            <v/>
          </cell>
          <cell r="I55" t="str">
            <v/>
          </cell>
          <cell r="U55" t="str">
            <v>NO.13+ 0.0</v>
          </cell>
          <cell r="V55">
            <v>20</v>
          </cell>
          <cell r="W55">
            <v>1.4</v>
          </cell>
          <cell r="X55">
            <v>1.4</v>
          </cell>
          <cell r="Y55">
            <v>28</v>
          </cell>
          <cell r="AA55" t="str">
            <v/>
          </cell>
          <cell r="AB55" t="str">
            <v/>
          </cell>
        </row>
        <row r="57">
          <cell r="C57" t="str">
            <v/>
          </cell>
          <cell r="E57" t="str">
            <v/>
          </cell>
          <cell r="F57" t="str">
            <v/>
          </cell>
          <cell r="H57" t="str">
            <v/>
          </cell>
          <cell r="I57" t="str">
            <v/>
          </cell>
          <cell r="U57" t="str">
            <v>NO.13+20.0</v>
          </cell>
          <cell r="V57">
            <v>20</v>
          </cell>
          <cell r="W57">
            <v>1.4</v>
          </cell>
          <cell r="X57">
            <v>1.4</v>
          </cell>
          <cell r="Y57">
            <v>28</v>
          </cell>
          <cell r="AA57" t="str">
            <v/>
          </cell>
          <cell r="AB57" t="str">
            <v/>
          </cell>
        </row>
        <row r="59">
          <cell r="C59" t="str">
            <v/>
          </cell>
          <cell r="E59" t="str">
            <v/>
          </cell>
          <cell r="F59" t="str">
            <v/>
          </cell>
          <cell r="H59" t="str">
            <v/>
          </cell>
          <cell r="I59" t="str">
            <v/>
          </cell>
          <cell r="U59" t="str">
            <v>NO.13+40.0</v>
          </cell>
          <cell r="V59">
            <v>20</v>
          </cell>
          <cell r="W59">
            <v>1.4</v>
          </cell>
          <cell r="X59">
            <v>1.4</v>
          </cell>
          <cell r="Y59">
            <v>28</v>
          </cell>
          <cell r="AA59" t="str">
            <v/>
          </cell>
          <cell r="AB59" t="str">
            <v/>
          </cell>
        </row>
        <row r="61">
          <cell r="C61" t="str">
            <v/>
          </cell>
          <cell r="E61" t="str">
            <v/>
          </cell>
          <cell r="F61" t="str">
            <v/>
          </cell>
          <cell r="H61" t="str">
            <v/>
          </cell>
          <cell r="I61" t="str">
            <v/>
          </cell>
          <cell r="U61" t="str">
            <v>NO.13+60.0</v>
          </cell>
          <cell r="V61">
            <v>20</v>
          </cell>
          <cell r="W61">
            <v>1.4</v>
          </cell>
          <cell r="X61">
            <v>1.4</v>
          </cell>
          <cell r="Y61">
            <v>28</v>
          </cell>
          <cell r="AA61" t="str">
            <v/>
          </cell>
          <cell r="AB61" t="str">
            <v/>
          </cell>
        </row>
        <row r="63">
          <cell r="B63" t="str">
            <v>合計</v>
          </cell>
          <cell r="F63">
            <v>1731.6</v>
          </cell>
          <cell r="I63">
            <v>24.099999999999998</v>
          </cell>
          <cell r="U63" t="e">
            <v>#REF!</v>
          </cell>
          <cell r="Y63">
            <v>1223.5999999999999</v>
          </cell>
          <cell r="AB63" t="str">
            <v/>
          </cell>
        </row>
      </sheetData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布設（５補）"/>
      <sheetName val="土工（５補）"/>
      <sheetName val="付帯工（５補）"/>
      <sheetName val="計算要領（５補）"/>
      <sheetName val="リスト"/>
    </sheetNames>
    <sheetDataSet>
      <sheetData sheetId="0" refreshError="1">
        <row r="2">
          <cell r="Q2" t="str">
            <v>土　　　 　留　　 　　工</v>
          </cell>
        </row>
        <row r="3">
          <cell r="H3" t="str">
            <v>掘　削　深</v>
          </cell>
          <cell r="K3" t="str">
            <v>管  数  量（DCIP）</v>
          </cell>
        </row>
        <row r="4">
          <cell r="D4" t="str">
            <v>人孔間</v>
          </cell>
          <cell r="E4" t="str">
            <v>人孔減長</v>
          </cell>
          <cell r="F4" t="str">
            <v>管渠延長</v>
          </cell>
          <cell r="G4" t="str">
            <v>基礎延長</v>
          </cell>
          <cell r="Q4" t="str">
            <v>軽 量 鋼 矢 板 工 法</v>
          </cell>
          <cell r="W4" t="str">
            <v>建込簡易土留工法</v>
          </cell>
        </row>
        <row r="5">
          <cell r="A5" t="str">
            <v>管番号</v>
          </cell>
          <cell r="B5" t="str">
            <v>人孔番号</v>
          </cell>
          <cell r="D5" t="str">
            <v>延　長</v>
          </cell>
          <cell r="K5" t="str">
            <v>管</v>
          </cell>
          <cell r="M5" t="str">
            <v>直　管</v>
          </cell>
          <cell r="N5" t="str">
            <v>可撓性</v>
          </cell>
          <cell r="Q5" t="str">
            <v>L=2.0m</v>
          </cell>
          <cell r="R5" t="str">
            <v>L=2.5m</v>
          </cell>
          <cell r="S5" t="str">
            <v>L=2.5m</v>
          </cell>
          <cell r="T5" t="str">
            <v>L=3.0m</v>
          </cell>
          <cell r="U5" t="str">
            <v>L=3.5m</v>
          </cell>
          <cell r="V5" t="str">
            <v>L=4.0m</v>
          </cell>
          <cell r="W5" t="str">
            <v>L=4.5m</v>
          </cell>
          <cell r="X5" t="str">
            <v>L=5.0m</v>
          </cell>
          <cell r="Y5" t="str">
            <v>L=5.5m</v>
          </cell>
          <cell r="Z5" t="str">
            <v>摘　　要</v>
          </cell>
        </row>
        <row r="6">
          <cell r="H6" t="str">
            <v>上流</v>
          </cell>
          <cell r="I6" t="str">
            <v>下流</v>
          </cell>
          <cell r="J6" t="str">
            <v>平均</v>
          </cell>
          <cell r="N6" t="str">
            <v>ﾏﾝﾎｰﾙ</v>
          </cell>
          <cell r="O6" t="str">
            <v>外副管</v>
          </cell>
        </row>
        <row r="7">
          <cell r="M7" t="str">
            <v>L=4.00ｍ</v>
          </cell>
          <cell r="N7" t="str">
            <v>継ぎ手</v>
          </cell>
          <cell r="Q7" t="str">
            <v>支保1段</v>
          </cell>
          <cell r="R7" t="str">
            <v>支保1段</v>
          </cell>
          <cell r="S7" t="str">
            <v>支保2段</v>
          </cell>
          <cell r="T7" t="str">
            <v>支保2段</v>
          </cell>
          <cell r="U7" t="str">
            <v>支保2段</v>
          </cell>
          <cell r="V7" t="str">
            <v>支保2段</v>
          </cell>
        </row>
        <row r="8">
          <cell r="D8" t="str">
            <v>ｍ</v>
          </cell>
          <cell r="E8" t="str">
            <v>ｍ</v>
          </cell>
          <cell r="F8" t="str">
            <v>ｍ</v>
          </cell>
          <cell r="G8" t="str">
            <v>ｍ</v>
          </cell>
          <cell r="H8" t="str">
            <v>ｍ</v>
          </cell>
          <cell r="I8" t="str">
            <v>ｍ</v>
          </cell>
          <cell r="J8" t="str">
            <v>ｍ</v>
          </cell>
          <cell r="K8" t="str">
            <v>種</v>
          </cell>
          <cell r="M8" t="str">
            <v>本</v>
          </cell>
          <cell r="N8" t="str">
            <v>個</v>
          </cell>
          <cell r="O8" t="str">
            <v>箇所</v>
          </cell>
          <cell r="Q8" t="str">
            <v>ｍ</v>
          </cell>
          <cell r="R8" t="str">
            <v>ｍ</v>
          </cell>
          <cell r="S8" t="str">
            <v>ｍ</v>
          </cell>
          <cell r="T8" t="str">
            <v>ｍ</v>
          </cell>
          <cell r="U8" t="str">
            <v>ｍ</v>
          </cell>
          <cell r="V8" t="str">
            <v>ｍ</v>
          </cell>
          <cell r="W8" t="str">
            <v>ｍ</v>
          </cell>
          <cell r="X8" t="str">
            <v>ｍ</v>
          </cell>
          <cell r="Y8" t="str">
            <v>ｍ</v>
          </cell>
        </row>
        <row r="9">
          <cell r="B9" t="str">
            <v>No.</v>
          </cell>
          <cell r="C9" t="str">
            <v>640-1</v>
          </cell>
          <cell r="J9">
            <v>0</v>
          </cell>
          <cell r="L9" t="e">
            <v>#REF!</v>
          </cell>
          <cell r="Z9" t="str">
            <v>管材は別途計上</v>
          </cell>
        </row>
        <row r="10">
          <cell r="A10" t="str">
            <v>640</v>
          </cell>
          <cell r="B10" t="str">
            <v>No.</v>
          </cell>
          <cell r="C10" t="str">
            <v>640-2</v>
          </cell>
          <cell r="D10">
            <v>23</v>
          </cell>
          <cell r="E10">
            <v>0.9</v>
          </cell>
          <cell r="F10">
            <v>22.1</v>
          </cell>
          <cell r="G10">
            <v>21.95</v>
          </cell>
          <cell r="H10">
            <v>1.66</v>
          </cell>
          <cell r="I10">
            <v>1.71</v>
          </cell>
          <cell r="J10">
            <v>1.69</v>
          </cell>
          <cell r="K10" t="str">
            <v>DCIP</v>
          </cell>
          <cell r="L10">
            <v>5.5250000000000004</v>
          </cell>
          <cell r="Z10" t="str">
            <v>土留工は単独工事に計上</v>
          </cell>
        </row>
        <row r="11">
          <cell r="B11" t="str">
            <v>No.</v>
          </cell>
          <cell r="C11" t="str">
            <v>640-2</v>
          </cell>
          <cell r="J11">
            <v>0</v>
          </cell>
          <cell r="L11" t="e">
            <v>#REF!</v>
          </cell>
          <cell r="Z11" t="str">
            <v>管材は別途計上</v>
          </cell>
        </row>
        <row r="12">
          <cell r="A12" t="str">
            <v>640</v>
          </cell>
          <cell r="B12" t="str">
            <v>No.</v>
          </cell>
          <cell r="C12" t="str">
            <v>640-3</v>
          </cell>
          <cell r="D12">
            <v>16</v>
          </cell>
          <cell r="E12">
            <v>0.9</v>
          </cell>
          <cell r="F12">
            <v>15.1</v>
          </cell>
          <cell r="G12">
            <v>14.95</v>
          </cell>
          <cell r="H12">
            <v>3.46</v>
          </cell>
          <cell r="I12">
            <v>2.41</v>
          </cell>
          <cell r="J12">
            <v>2.94</v>
          </cell>
          <cell r="K12" t="str">
            <v>DCIP</v>
          </cell>
          <cell r="L12">
            <v>3.7749999999999999</v>
          </cell>
          <cell r="Z12" t="str">
            <v>土留工は単独工事に計上</v>
          </cell>
        </row>
        <row r="13">
          <cell r="B13" t="str">
            <v>No.</v>
          </cell>
          <cell r="C13" t="str">
            <v>640-3</v>
          </cell>
          <cell r="J13">
            <v>0</v>
          </cell>
          <cell r="Z13" t="str">
            <v>管材は別途計上</v>
          </cell>
        </row>
        <row r="14">
          <cell r="A14" t="str">
            <v>640</v>
          </cell>
          <cell r="B14" t="str">
            <v>No.</v>
          </cell>
          <cell r="C14" t="str">
            <v>640-4</v>
          </cell>
          <cell r="D14">
            <v>17</v>
          </cell>
          <cell r="E14">
            <v>0.9</v>
          </cell>
          <cell r="F14">
            <v>16.100000000000001</v>
          </cell>
          <cell r="G14">
            <v>15.95</v>
          </cell>
          <cell r="H14">
            <v>2.4300000000000002</v>
          </cell>
          <cell r="I14">
            <v>1.89</v>
          </cell>
          <cell r="J14">
            <v>2.16</v>
          </cell>
          <cell r="K14" t="str">
            <v>DCIP</v>
          </cell>
          <cell r="Z14" t="str">
            <v>土留工は単独工事に計上</v>
          </cell>
        </row>
        <row r="15">
          <cell r="B15" t="str">
            <v/>
          </cell>
        </row>
        <row r="16">
          <cell r="B16" t="str">
            <v/>
          </cell>
          <cell r="F16">
            <v>0</v>
          </cell>
          <cell r="G16" t="str">
            <v/>
          </cell>
          <cell r="J16">
            <v>0</v>
          </cell>
          <cell r="M16">
            <v>0</v>
          </cell>
          <cell r="Q16">
            <v>0</v>
          </cell>
        </row>
        <row r="17">
          <cell r="B17" t="str">
            <v/>
          </cell>
        </row>
        <row r="18">
          <cell r="B18" t="str">
            <v/>
          </cell>
          <cell r="F18">
            <v>0</v>
          </cell>
          <cell r="G18" t="str">
            <v/>
          </cell>
          <cell r="J18">
            <v>0</v>
          </cell>
          <cell r="M18">
            <v>0</v>
          </cell>
          <cell r="Q18">
            <v>0</v>
          </cell>
        </row>
        <row r="19">
          <cell r="B19" t="str">
            <v/>
          </cell>
          <cell r="J19">
            <v>0</v>
          </cell>
          <cell r="L19" t="e">
            <v>#REF!</v>
          </cell>
        </row>
        <row r="20">
          <cell r="B20" t="str">
            <v/>
          </cell>
          <cell r="F20">
            <v>0</v>
          </cell>
          <cell r="G20" t="str">
            <v/>
          </cell>
          <cell r="J20">
            <v>0</v>
          </cell>
          <cell r="L20">
            <v>0</v>
          </cell>
          <cell r="M20">
            <v>0</v>
          </cell>
          <cell r="Q20">
            <v>0</v>
          </cell>
        </row>
        <row r="21">
          <cell r="B21" t="str">
            <v/>
          </cell>
          <cell r="J21">
            <v>0</v>
          </cell>
          <cell r="L21" t="e">
            <v>#REF!</v>
          </cell>
        </row>
        <row r="22">
          <cell r="B22" t="str">
            <v/>
          </cell>
          <cell r="F22">
            <v>0</v>
          </cell>
          <cell r="G22" t="str">
            <v/>
          </cell>
          <cell r="J22">
            <v>0</v>
          </cell>
          <cell r="L22">
            <v>0</v>
          </cell>
          <cell r="M22">
            <v>0</v>
          </cell>
        </row>
        <row r="23">
          <cell r="J23">
            <v>0</v>
          </cell>
          <cell r="L23" t="e">
            <v>#REF!</v>
          </cell>
        </row>
        <row r="24">
          <cell r="F24">
            <v>0</v>
          </cell>
          <cell r="G24" t="str">
            <v/>
          </cell>
          <cell r="J24">
            <v>0</v>
          </cell>
          <cell r="L24">
            <v>0</v>
          </cell>
          <cell r="M24">
            <v>0</v>
          </cell>
        </row>
        <row r="25">
          <cell r="J25">
            <v>0</v>
          </cell>
          <cell r="L25" t="e">
            <v>#REF!</v>
          </cell>
        </row>
        <row r="26">
          <cell r="F26">
            <v>0</v>
          </cell>
          <cell r="G26" t="str">
            <v/>
          </cell>
          <cell r="J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</row>
        <row r="28">
          <cell r="F28">
            <v>0</v>
          </cell>
          <cell r="G28" t="str">
            <v/>
          </cell>
          <cell r="J28">
            <v>0</v>
          </cell>
          <cell r="M28">
            <v>0</v>
          </cell>
        </row>
        <row r="29">
          <cell r="J29">
            <v>0</v>
          </cell>
          <cell r="L29" t="e">
            <v>#REF!</v>
          </cell>
        </row>
        <row r="30">
          <cell r="F30">
            <v>0</v>
          </cell>
          <cell r="G30" t="str">
            <v/>
          </cell>
          <cell r="J30">
            <v>0</v>
          </cell>
          <cell r="L30" t="e">
            <v>#REF!</v>
          </cell>
          <cell r="M30">
            <v>0</v>
          </cell>
        </row>
        <row r="31">
          <cell r="J31">
            <v>0</v>
          </cell>
        </row>
        <row r="32">
          <cell r="F32">
            <v>0</v>
          </cell>
          <cell r="G32" t="str">
            <v/>
          </cell>
          <cell r="J32">
            <v>0</v>
          </cell>
          <cell r="M32">
            <v>0</v>
          </cell>
          <cell r="T32">
            <v>0</v>
          </cell>
        </row>
        <row r="33">
          <cell r="J33">
            <v>0</v>
          </cell>
        </row>
        <row r="34">
          <cell r="F34">
            <v>0</v>
          </cell>
          <cell r="G34" t="str">
            <v/>
          </cell>
          <cell r="J34">
            <v>0</v>
          </cell>
          <cell r="M34">
            <v>0</v>
          </cell>
          <cell r="T34">
            <v>0</v>
          </cell>
        </row>
        <row r="35">
          <cell r="J35">
            <v>0</v>
          </cell>
          <cell r="L35" t="e">
            <v>#REF!</v>
          </cell>
        </row>
        <row r="36">
          <cell r="F36">
            <v>0</v>
          </cell>
          <cell r="G36" t="str">
            <v/>
          </cell>
          <cell r="J36">
            <v>0</v>
          </cell>
          <cell r="L36" t="e">
            <v>#REF!</v>
          </cell>
          <cell r="M36">
            <v>0</v>
          </cell>
          <cell r="Q36">
            <v>0</v>
          </cell>
        </row>
        <row r="37">
          <cell r="J37">
            <v>0</v>
          </cell>
          <cell r="L37" t="e">
            <v>#REF!</v>
          </cell>
        </row>
        <row r="38">
          <cell r="F38">
            <v>0</v>
          </cell>
          <cell r="G38" t="str">
            <v/>
          </cell>
          <cell r="J38">
            <v>0</v>
          </cell>
          <cell r="L38" t="e">
            <v>#REF!</v>
          </cell>
          <cell r="M38">
            <v>0</v>
          </cell>
          <cell r="Q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J39">
            <v>0</v>
          </cell>
          <cell r="L39" t="e">
            <v>#REF!</v>
          </cell>
        </row>
        <row r="40">
          <cell r="F40">
            <v>0</v>
          </cell>
          <cell r="G40" t="str">
            <v/>
          </cell>
          <cell r="J40">
            <v>0</v>
          </cell>
          <cell r="L40" t="e">
            <v>#REF!</v>
          </cell>
          <cell r="M40">
            <v>0</v>
          </cell>
          <cell r="Q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L41" t="e">
            <v>#REF!</v>
          </cell>
        </row>
        <row r="42">
          <cell r="L42" t="e">
            <v>#REF!</v>
          </cell>
          <cell r="M42">
            <v>0</v>
          </cell>
        </row>
        <row r="44">
          <cell r="A44" t="str">
            <v>小計</v>
          </cell>
          <cell r="D44">
            <v>56</v>
          </cell>
          <cell r="F44">
            <v>53.300000000000004</v>
          </cell>
          <cell r="G44">
            <v>52.849999999999994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布設（１補）"/>
      <sheetName val="土工（１補）"/>
      <sheetName val="付帯工（１補）"/>
      <sheetName val="計算要領（１補）"/>
      <sheetName val="管布設（５補）"/>
    </sheetNames>
    <sheetDataSet>
      <sheetData sheetId="0" refreshError="1">
        <row r="2">
          <cell r="Q2" t="str">
            <v>土　　　 　留　　 　　工</v>
          </cell>
        </row>
        <row r="3">
          <cell r="H3" t="str">
            <v>掘　削　深</v>
          </cell>
          <cell r="K3" t="str">
            <v>管  数  量（VU）</v>
          </cell>
        </row>
        <row r="4">
          <cell r="D4" t="str">
            <v>人孔間</v>
          </cell>
          <cell r="E4" t="str">
            <v>人孔減長</v>
          </cell>
          <cell r="F4" t="str">
            <v>管渠延長</v>
          </cell>
          <cell r="G4" t="str">
            <v>基礎延長</v>
          </cell>
          <cell r="Q4" t="str">
            <v>軽 量 鋼 矢 板 工 法</v>
          </cell>
          <cell r="W4" t="str">
            <v>建込簡易土留工法</v>
          </cell>
        </row>
        <row r="5">
          <cell r="A5" t="str">
            <v>管番号</v>
          </cell>
          <cell r="B5" t="str">
            <v>人孔番号</v>
          </cell>
          <cell r="D5" t="str">
            <v>延　長</v>
          </cell>
          <cell r="K5" t="str">
            <v>管</v>
          </cell>
          <cell r="M5" t="str">
            <v>直　管</v>
          </cell>
          <cell r="N5" t="str">
            <v>可撓性</v>
          </cell>
          <cell r="Q5" t="str">
            <v>L=2.0m</v>
          </cell>
          <cell r="R5" t="str">
            <v>L=2.5m</v>
          </cell>
          <cell r="S5" t="str">
            <v>L=2.5m</v>
          </cell>
          <cell r="T5" t="str">
            <v>L=3.0m</v>
          </cell>
          <cell r="U5" t="str">
            <v>L=3.5m</v>
          </cell>
          <cell r="V5" t="str">
            <v>L=4.0m</v>
          </cell>
          <cell r="W5" t="str">
            <v>L=4.5m</v>
          </cell>
          <cell r="X5" t="str">
            <v>L=5.0m</v>
          </cell>
          <cell r="Y5" t="str">
            <v>L=5.5m</v>
          </cell>
          <cell r="Z5" t="str">
            <v>摘　　要</v>
          </cell>
        </row>
        <row r="6">
          <cell r="H6" t="str">
            <v>上流</v>
          </cell>
          <cell r="I6" t="str">
            <v>下流</v>
          </cell>
          <cell r="J6" t="str">
            <v>平均</v>
          </cell>
          <cell r="N6" t="str">
            <v>ﾏﾝﾎｰﾙ</v>
          </cell>
          <cell r="O6" t="str">
            <v>外副管</v>
          </cell>
        </row>
        <row r="7">
          <cell r="M7" t="str">
            <v>L=4.00ｍ</v>
          </cell>
          <cell r="N7" t="str">
            <v>継ぎ手</v>
          </cell>
          <cell r="Q7" t="str">
            <v>支保1段</v>
          </cell>
          <cell r="R7" t="str">
            <v>支保1段</v>
          </cell>
          <cell r="S7" t="str">
            <v>支保2段</v>
          </cell>
          <cell r="T7" t="str">
            <v>支保2段</v>
          </cell>
          <cell r="U7" t="str">
            <v>支保2段</v>
          </cell>
          <cell r="V7" t="str">
            <v>支保2段</v>
          </cell>
        </row>
        <row r="8">
          <cell r="D8" t="str">
            <v>ｍ</v>
          </cell>
          <cell r="E8" t="str">
            <v>ｍ</v>
          </cell>
          <cell r="F8" t="str">
            <v>ｍ</v>
          </cell>
          <cell r="G8" t="str">
            <v>ｍ</v>
          </cell>
          <cell r="H8" t="str">
            <v>ｍ</v>
          </cell>
          <cell r="I8" t="str">
            <v>ｍ</v>
          </cell>
          <cell r="J8" t="str">
            <v>ｍ</v>
          </cell>
          <cell r="K8" t="str">
            <v>種</v>
          </cell>
          <cell r="M8" t="str">
            <v>本</v>
          </cell>
          <cell r="N8" t="str">
            <v>個</v>
          </cell>
          <cell r="O8" t="str">
            <v>箇所</v>
          </cell>
          <cell r="Q8" t="str">
            <v>ｍ</v>
          </cell>
          <cell r="R8" t="str">
            <v>ｍ</v>
          </cell>
          <cell r="S8" t="str">
            <v>ｍ</v>
          </cell>
          <cell r="T8" t="str">
            <v>ｍ</v>
          </cell>
          <cell r="U8" t="str">
            <v>ｍ</v>
          </cell>
          <cell r="V8" t="str">
            <v>ｍ</v>
          </cell>
          <cell r="W8" t="str">
            <v>ｍ</v>
          </cell>
          <cell r="X8" t="str">
            <v>ｍ</v>
          </cell>
          <cell r="Y8" t="str">
            <v>ｍ</v>
          </cell>
        </row>
        <row r="9">
          <cell r="B9" t="str">
            <v>No.</v>
          </cell>
          <cell r="C9" t="str">
            <v>640-4</v>
          </cell>
          <cell r="J9">
            <v>0</v>
          </cell>
          <cell r="L9" t="e">
            <v>#REF!</v>
          </cell>
        </row>
        <row r="10">
          <cell r="A10" t="str">
            <v>640</v>
          </cell>
          <cell r="B10" t="str">
            <v>No.</v>
          </cell>
          <cell r="C10" t="str">
            <v>640-5</v>
          </cell>
          <cell r="D10">
            <v>11</v>
          </cell>
          <cell r="E10">
            <v>0.9</v>
          </cell>
          <cell r="F10">
            <v>10.1</v>
          </cell>
          <cell r="G10">
            <v>9.9499999999999993</v>
          </cell>
          <cell r="H10">
            <v>1.91</v>
          </cell>
          <cell r="I10">
            <v>1.81</v>
          </cell>
          <cell r="J10">
            <v>1.86</v>
          </cell>
          <cell r="K10" t="str">
            <v>VU</v>
          </cell>
          <cell r="L10">
            <v>2.5249999999999999</v>
          </cell>
          <cell r="M10">
            <v>2.5299999999999998</v>
          </cell>
          <cell r="N10">
            <v>2</v>
          </cell>
          <cell r="Q10">
            <v>11</v>
          </cell>
        </row>
        <row r="11">
          <cell r="B11" t="str">
            <v>No.</v>
          </cell>
          <cell r="C11" t="str">
            <v>640-5</v>
          </cell>
          <cell r="J11">
            <v>0</v>
          </cell>
          <cell r="L11" t="e">
            <v>#REF!</v>
          </cell>
        </row>
        <row r="12">
          <cell r="A12" t="str">
            <v>640</v>
          </cell>
          <cell r="B12" t="str">
            <v>No.</v>
          </cell>
          <cell r="C12" t="str">
            <v>640-6</v>
          </cell>
          <cell r="D12">
            <v>13</v>
          </cell>
          <cell r="E12">
            <v>0.9</v>
          </cell>
          <cell r="F12">
            <v>12.1</v>
          </cell>
          <cell r="G12">
            <v>11.95</v>
          </cell>
          <cell r="H12">
            <v>1.99</v>
          </cell>
          <cell r="I12">
            <v>1.66</v>
          </cell>
          <cell r="J12">
            <v>1.83</v>
          </cell>
          <cell r="K12" t="str">
            <v>VU</v>
          </cell>
          <cell r="L12">
            <v>3.0249999999999999</v>
          </cell>
          <cell r="M12">
            <v>3.03</v>
          </cell>
          <cell r="N12">
            <v>1</v>
          </cell>
          <cell r="O12">
            <v>1</v>
          </cell>
          <cell r="Q12">
            <v>13</v>
          </cell>
        </row>
        <row r="13">
          <cell r="B13" t="str">
            <v>No.</v>
          </cell>
          <cell r="C13" t="str">
            <v>640-6</v>
          </cell>
          <cell r="J13">
            <v>0</v>
          </cell>
        </row>
        <row r="14">
          <cell r="A14" t="str">
            <v>640</v>
          </cell>
          <cell r="B14" t="str">
            <v>No.</v>
          </cell>
          <cell r="C14" t="str">
            <v>642-1</v>
          </cell>
          <cell r="D14">
            <v>35</v>
          </cell>
          <cell r="E14">
            <v>0.9</v>
          </cell>
          <cell r="F14">
            <v>34.1</v>
          </cell>
          <cell r="G14">
            <v>33.950000000000003</v>
          </cell>
          <cell r="H14">
            <v>2.36</v>
          </cell>
          <cell r="I14">
            <v>1.66</v>
          </cell>
          <cell r="J14">
            <v>2.0099999999999998</v>
          </cell>
          <cell r="K14" t="str">
            <v>VU</v>
          </cell>
          <cell r="M14">
            <v>8.5299999999999994</v>
          </cell>
          <cell r="N14">
            <v>2</v>
          </cell>
          <cell r="S14">
            <v>35</v>
          </cell>
        </row>
        <row r="15">
          <cell r="B15" t="str">
            <v>No.</v>
          </cell>
          <cell r="C15" t="str">
            <v>642-1</v>
          </cell>
        </row>
        <row r="16">
          <cell r="A16" t="str">
            <v>642</v>
          </cell>
          <cell r="B16" t="str">
            <v>No.</v>
          </cell>
          <cell r="C16" t="str">
            <v>642-2</v>
          </cell>
          <cell r="D16">
            <v>38</v>
          </cell>
          <cell r="E16">
            <v>0.9</v>
          </cell>
          <cell r="F16">
            <v>37.1</v>
          </cell>
          <cell r="G16">
            <v>36.950000000000003</v>
          </cell>
          <cell r="H16">
            <v>1.74</v>
          </cell>
          <cell r="I16">
            <v>1.66</v>
          </cell>
          <cell r="J16">
            <v>1.7</v>
          </cell>
          <cell r="K16" t="str">
            <v>VU</v>
          </cell>
          <cell r="M16">
            <v>9.2799999999999994</v>
          </cell>
          <cell r="N16">
            <v>2</v>
          </cell>
          <cell r="Q16">
            <v>38</v>
          </cell>
        </row>
        <row r="17">
          <cell r="B17" t="str">
            <v>No.</v>
          </cell>
          <cell r="C17" t="str">
            <v>642-2</v>
          </cell>
        </row>
        <row r="18">
          <cell r="A18" t="str">
            <v>642</v>
          </cell>
          <cell r="B18" t="str">
            <v>No.</v>
          </cell>
          <cell r="C18" t="str">
            <v>642-3</v>
          </cell>
          <cell r="D18">
            <v>13</v>
          </cell>
          <cell r="E18">
            <v>0.9</v>
          </cell>
          <cell r="F18">
            <v>12.1</v>
          </cell>
          <cell r="G18">
            <v>11.95</v>
          </cell>
          <cell r="H18">
            <v>1.68</v>
          </cell>
          <cell r="I18">
            <v>1.75</v>
          </cell>
          <cell r="J18">
            <v>1.72</v>
          </cell>
          <cell r="K18" t="str">
            <v>VU</v>
          </cell>
          <cell r="M18">
            <v>3.03</v>
          </cell>
          <cell r="N18">
            <v>2</v>
          </cell>
          <cell r="Q18">
            <v>13</v>
          </cell>
        </row>
        <row r="19">
          <cell r="B19" t="str">
            <v>No.</v>
          </cell>
          <cell r="C19" t="str">
            <v>642-3</v>
          </cell>
          <cell r="J19">
            <v>0</v>
          </cell>
          <cell r="L19" t="e">
            <v>#REF!</v>
          </cell>
        </row>
        <row r="20">
          <cell r="A20" t="str">
            <v>642</v>
          </cell>
          <cell r="B20" t="str">
            <v>No.</v>
          </cell>
          <cell r="C20" t="str">
            <v>631-1</v>
          </cell>
          <cell r="D20">
            <v>22</v>
          </cell>
          <cell r="E20">
            <v>0.9</v>
          </cell>
          <cell r="F20">
            <v>21.1</v>
          </cell>
          <cell r="G20">
            <v>20.95</v>
          </cell>
          <cell r="H20">
            <v>1.79</v>
          </cell>
          <cell r="I20">
            <v>1.66</v>
          </cell>
          <cell r="J20">
            <v>1.73</v>
          </cell>
          <cell r="K20" t="str">
            <v>VU</v>
          </cell>
          <cell r="L20">
            <v>5.2750000000000004</v>
          </cell>
          <cell r="M20">
            <v>5.2799999999999994</v>
          </cell>
          <cell r="N20">
            <v>2</v>
          </cell>
          <cell r="Q20">
            <v>22</v>
          </cell>
        </row>
        <row r="21">
          <cell r="B21" t="str">
            <v/>
          </cell>
          <cell r="J21">
            <v>0</v>
          </cell>
          <cell r="L21" t="e">
            <v>#REF!</v>
          </cell>
        </row>
        <row r="22">
          <cell r="B22" t="str">
            <v/>
          </cell>
          <cell r="F22">
            <v>0</v>
          </cell>
          <cell r="G22" t="str">
            <v/>
          </cell>
          <cell r="J22">
            <v>0</v>
          </cell>
          <cell r="L22">
            <v>0</v>
          </cell>
          <cell r="M22">
            <v>0</v>
          </cell>
        </row>
        <row r="23">
          <cell r="J23">
            <v>0</v>
          </cell>
          <cell r="L23" t="e">
            <v>#REF!</v>
          </cell>
        </row>
        <row r="24">
          <cell r="F24">
            <v>0</v>
          </cell>
          <cell r="G24" t="str">
            <v/>
          </cell>
          <cell r="J24">
            <v>0</v>
          </cell>
          <cell r="L24">
            <v>0</v>
          </cell>
          <cell r="M24">
            <v>0</v>
          </cell>
        </row>
        <row r="25">
          <cell r="J25">
            <v>0</v>
          </cell>
          <cell r="L25" t="e">
            <v>#REF!</v>
          </cell>
        </row>
        <row r="26">
          <cell r="F26">
            <v>0</v>
          </cell>
          <cell r="G26" t="str">
            <v/>
          </cell>
          <cell r="J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</row>
        <row r="28">
          <cell r="F28">
            <v>0</v>
          </cell>
          <cell r="G28" t="str">
            <v/>
          </cell>
          <cell r="J28">
            <v>0</v>
          </cell>
          <cell r="M28">
            <v>0</v>
          </cell>
        </row>
        <row r="29">
          <cell r="J29">
            <v>0</v>
          </cell>
          <cell r="L29" t="e">
            <v>#REF!</v>
          </cell>
        </row>
        <row r="30">
          <cell r="F30">
            <v>0</v>
          </cell>
          <cell r="G30" t="str">
            <v/>
          </cell>
          <cell r="J30">
            <v>0</v>
          </cell>
          <cell r="L30" t="e">
            <v>#REF!</v>
          </cell>
          <cell r="M30">
            <v>0</v>
          </cell>
        </row>
        <row r="31">
          <cell r="J31">
            <v>0</v>
          </cell>
        </row>
        <row r="32">
          <cell r="F32">
            <v>0</v>
          </cell>
          <cell r="G32" t="str">
            <v/>
          </cell>
          <cell r="J32">
            <v>0</v>
          </cell>
          <cell r="M32">
            <v>0</v>
          </cell>
          <cell r="T32">
            <v>0</v>
          </cell>
        </row>
        <row r="33">
          <cell r="J33">
            <v>0</v>
          </cell>
        </row>
        <row r="34">
          <cell r="F34">
            <v>0</v>
          </cell>
          <cell r="G34" t="str">
            <v/>
          </cell>
          <cell r="J34">
            <v>0</v>
          </cell>
          <cell r="M34">
            <v>0</v>
          </cell>
          <cell r="T34">
            <v>0</v>
          </cell>
        </row>
        <row r="35">
          <cell r="J35">
            <v>0</v>
          </cell>
          <cell r="L35" t="e">
            <v>#REF!</v>
          </cell>
        </row>
        <row r="36">
          <cell r="F36">
            <v>0</v>
          </cell>
          <cell r="G36" t="str">
            <v/>
          </cell>
          <cell r="J36">
            <v>0</v>
          </cell>
          <cell r="L36" t="e">
            <v>#REF!</v>
          </cell>
          <cell r="M36">
            <v>0</v>
          </cell>
          <cell r="Q36">
            <v>0</v>
          </cell>
        </row>
        <row r="37">
          <cell r="J37">
            <v>0</v>
          </cell>
          <cell r="L37" t="e">
            <v>#REF!</v>
          </cell>
        </row>
        <row r="38">
          <cell r="F38">
            <v>0</v>
          </cell>
          <cell r="G38" t="str">
            <v/>
          </cell>
          <cell r="J38">
            <v>0</v>
          </cell>
          <cell r="L38" t="e">
            <v>#REF!</v>
          </cell>
          <cell r="M38">
            <v>0</v>
          </cell>
          <cell r="Q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J39">
            <v>0</v>
          </cell>
          <cell r="L39" t="e">
            <v>#REF!</v>
          </cell>
        </row>
        <row r="40">
          <cell r="F40">
            <v>0</v>
          </cell>
          <cell r="G40" t="str">
            <v/>
          </cell>
          <cell r="J40">
            <v>0</v>
          </cell>
          <cell r="L40" t="e">
            <v>#REF!</v>
          </cell>
          <cell r="M40">
            <v>0</v>
          </cell>
          <cell r="Q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L41" t="e">
            <v>#REF!</v>
          </cell>
        </row>
        <row r="42">
          <cell r="L42" t="e">
            <v>#REF!</v>
          </cell>
          <cell r="M42">
            <v>0</v>
          </cell>
        </row>
        <row r="44">
          <cell r="A44" t="str">
            <v>小計</v>
          </cell>
          <cell r="D44">
            <v>132</v>
          </cell>
          <cell r="F44">
            <v>126.6</v>
          </cell>
          <cell r="G44">
            <v>125.70000000000002</v>
          </cell>
          <cell r="M44">
            <v>31.68</v>
          </cell>
          <cell r="N44">
            <v>11</v>
          </cell>
          <cell r="O44">
            <v>1</v>
          </cell>
          <cell r="P44">
            <v>0</v>
          </cell>
          <cell r="Q44">
            <v>97</v>
          </cell>
          <cell r="R44">
            <v>0</v>
          </cell>
          <cell r="S44">
            <v>35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布設（２補）"/>
      <sheetName val="土工（２補）"/>
      <sheetName val="付帯工（２補）"/>
      <sheetName val="計算要領（２補）"/>
      <sheetName val="枡及び取付管（補取１）"/>
      <sheetName val="管布設（１補）"/>
    </sheetNames>
    <sheetDataSet>
      <sheetData sheetId="0" refreshError="1">
        <row r="2">
          <cell r="Q2" t="str">
            <v>土　　　 　留　　 　　工</v>
          </cell>
        </row>
        <row r="3">
          <cell r="H3" t="str">
            <v>掘　削　深</v>
          </cell>
          <cell r="K3" t="str">
            <v>管  数  量（VU）</v>
          </cell>
        </row>
        <row r="4">
          <cell r="D4" t="str">
            <v>人孔間</v>
          </cell>
          <cell r="E4" t="str">
            <v>人孔減長</v>
          </cell>
          <cell r="F4" t="str">
            <v>管渠延長</v>
          </cell>
          <cell r="G4" t="str">
            <v>基礎延長</v>
          </cell>
          <cell r="Q4" t="str">
            <v>軽 量 鋼 矢 板 工 法</v>
          </cell>
          <cell r="W4" t="str">
            <v>建込簡易土留工法</v>
          </cell>
        </row>
        <row r="5">
          <cell r="A5" t="str">
            <v>管番号</v>
          </cell>
          <cell r="B5" t="str">
            <v>人孔番号</v>
          </cell>
          <cell r="D5" t="str">
            <v>延　長</v>
          </cell>
          <cell r="K5" t="str">
            <v>管</v>
          </cell>
          <cell r="M5" t="str">
            <v>直　管</v>
          </cell>
          <cell r="N5" t="str">
            <v>可撓性</v>
          </cell>
          <cell r="Q5" t="str">
            <v>L=2.0m</v>
          </cell>
          <cell r="R5" t="str">
            <v>L=2.5m</v>
          </cell>
          <cell r="S5" t="str">
            <v>L=2.5m</v>
          </cell>
          <cell r="T5" t="str">
            <v>L=3.0m</v>
          </cell>
          <cell r="U5" t="str">
            <v>L=3.5m</v>
          </cell>
          <cell r="V5" t="str">
            <v>L=4.0m</v>
          </cell>
          <cell r="W5" t="str">
            <v>L=4.5m</v>
          </cell>
          <cell r="X5" t="str">
            <v>L=5.0m</v>
          </cell>
          <cell r="Y5" t="str">
            <v>L=5.5m</v>
          </cell>
          <cell r="Z5" t="str">
            <v>摘　　要</v>
          </cell>
        </row>
        <row r="6">
          <cell r="H6" t="str">
            <v>上流</v>
          </cell>
          <cell r="I6" t="str">
            <v>下流</v>
          </cell>
          <cell r="J6" t="str">
            <v>平均</v>
          </cell>
          <cell r="N6" t="str">
            <v>ﾏﾝﾎｰﾙ</v>
          </cell>
          <cell r="O6" t="str">
            <v>外副管</v>
          </cell>
        </row>
        <row r="7">
          <cell r="M7" t="str">
            <v>L=4.00ｍ</v>
          </cell>
          <cell r="N7" t="str">
            <v>継ぎ手</v>
          </cell>
          <cell r="Q7" t="str">
            <v>支保1段</v>
          </cell>
          <cell r="R7" t="str">
            <v>支保1段</v>
          </cell>
          <cell r="S7" t="str">
            <v>支保2段</v>
          </cell>
          <cell r="T7" t="str">
            <v>支保2段</v>
          </cell>
          <cell r="U7" t="str">
            <v>支保2段</v>
          </cell>
          <cell r="V7" t="str">
            <v>支保2段</v>
          </cell>
        </row>
        <row r="8">
          <cell r="D8" t="str">
            <v>ｍ</v>
          </cell>
          <cell r="E8" t="str">
            <v>ｍ</v>
          </cell>
          <cell r="F8" t="str">
            <v>ｍ</v>
          </cell>
          <cell r="G8" t="str">
            <v>ｍ</v>
          </cell>
          <cell r="H8" t="str">
            <v>ｍ</v>
          </cell>
          <cell r="I8" t="str">
            <v>ｍ</v>
          </cell>
          <cell r="J8" t="str">
            <v>ｍ</v>
          </cell>
          <cell r="K8" t="str">
            <v>種</v>
          </cell>
          <cell r="M8" t="str">
            <v>本</v>
          </cell>
          <cell r="N8" t="str">
            <v>個</v>
          </cell>
          <cell r="O8" t="str">
            <v>箇所</v>
          </cell>
          <cell r="Q8" t="str">
            <v>ｍ</v>
          </cell>
          <cell r="R8" t="str">
            <v>ｍ</v>
          </cell>
          <cell r="S8" t="str">
            <v>ｍ</v>
          </cell>
          <cell r="T8" t="str">
            <v>ｍ</v>
          </cell>
          <cell r="U8" t="str">
            <v>ｍ</v>
          </cell>
          <cell r="V8" t="str">
            <v>ｍ</v>
          </cell>
          <cell r="W8" t="str">
            <v>ｍ</v>
          </cell>
          <cell r="X8" t="str">
            <v>ｍ</v>
          </cell>
          <cell r="Y8" t="str">
            <v>ｍ</v>
          </cell>
        </row>
        <row r="9">
          <cell r="B9" t="str">
            <v>No.</v>
          </cell>
          <cell r="C9" t="str">
            <v>631-1</v>
          </cell>
          <cell r="J9">
            <v>0</v>
          </cell>
          <cell r="L9" t="e">
            <v>#REF!</v>
          </cell>
        </row>
        <row r="10">
          <cell r="A10" t="str">
            <v>631</v>
          </cell>
          <cell r="B10" t="str">
            <v>No.</v>
          </cell>
          <cell r="C10" t="str">
            <v>631-2</v>
          </cell>
          <cell r="D10">
            <v>11</v>
          </cell>
          <cell r="E10">
            <v>0.9</v>
          </cell>
          <cell r="F10">
            <v>10.1</v>
          </cell>
          <cell r="G10">
            <v>9.9499999999999993</v>
          </cell>
          <cell r="H10">
            <v>2.0299999999999998</v>
          </cell>
          <cell r="I10">
            <v>1.66</v>
          </cell>
          <cell r="J10">
            <v>1.85</v>
          </cell>
          <cell r="K10" t="str">
            <v>VU</v>
          </cell>
          <cell r="L10">
            <v>2.5249999999999999</v>
          </cell>
          <cell r="M10">
            <v>2.5299999999999998</v>
          </cell>
          <cell r="N10">
            <v>2</v>
          </cell>
          <cell r="Q10">
            <v>11</v>
          </cell>
        </row>
        <row r="11">
          <cell r="B11" t="str">
            <v>No.</v>
          </cell>
          <cell r="C11" t="str">
            <v>631-2</v>
          </cell>
          <cell r="J11">
            <v>0</v>
          </cell>
          <cell r="L11" t="e">
            <v>#REF!</v>
          </cell>
        </row>
        <row r="12">
          <cell r="A12" t="str">
            <v>631</v>
          </cell>
          <cell r="B12" t="str">
            <v>No.</v>
          </cell>
          <cell r="C12" t="str">
            <v>631-3</v>
          </cell>
          <cell r="D12">
            <v>12</v>
          </cell>
          <cell r="E12">
            <v>0.9</v>
          </cell>
          <cell r="F12">
            <v>11.1</v>
          </cell>
          <cell r="G12">
            <v>10.95</v>
          </cell>
          <cell r="H12">
            <v>1.81</v>
          </cell>
          <cell r="I12">
            <v>1.66</v>
          </cell>
          <cell r="J12">
            <v>1.74</v>
          </cell>
          <cell r="K12" t="str">
            <v>VU</v>
          </cell>
          <cell r="L12">
            <v>2.7749999999999999</v>
          </cell>
          <cell r="M12">
            <v>2.78</v>
          </cell>
          <cell r="N12">
            <v>2</v>
          </cell>
          <cell r="Q12">
            <v>12</v>
          </cell>
        </row>
        <row r="13">
          <cell r="B13" t="str">
            <v>No.</v>
          </cell>
          <cell r="C13" t="str">
            <v>631-3</v>
          </cell>
          <cell r="J13">
            <v>0</v>
          </cell>
        </row>
        <row r="14">
          <cell r="A14" t="str">
            <v>631</v>
          </cell>
          <cell r="B14" t="str">
            <v>No.</v>
          </cell>
          <cell r="C14" t="str">
            <v>632-1-1</v>
          </cell>
          <cell r="D14">
            <v>30</v>
          </cell>
          <cell r="E14">
            <v>0.9</v>
          </cell>
          <cell r="F14">
            <v>29.1</v>
          </cell>
          <cell r="G14">
            <v>28.95</v>
          </cell>
          <cell r="H14">
            <v>1.77</v>
          </cell>
          <cell r="I14">
            <v>1.66</v>
          </cell>
          <cell r="J14">
            <v>1.72</v>
          </cell>
          <cell r="K14" t="str">
            <v>VU</v>
          </cell>
          <cell r="M14">
            <v>7.2799999999999994</v>
          </cell>
          <cell r="N14">
            <v>1</v>
          </cell>
          <cell r="O14">
            <v>1</v>
          </cell>
          <cell r="Q14">
            <v>30</v>
          </cell>
        </row>
        <row r="15">
          <cell r="B15" t="str">
            <v>No.</v>
          </cell>
          <cell r="C15" t="str">
            <v>632-1-1</v>
          </cell>
        </row>
        <row r="16">
          <cell r="A16" t="str">
            <v>632-1</v>
          </cell>
          <cell r="B16" t="str">
            <v>No.</v>
          </cell>
          <cell r="C16" t="str">
            <v>632-1-2</v>
          </cell>
          <cell r="D16">
            <v>4</v>
          </cell>
          <cell r="E16">
            <v>0.6</v>
          </cell>
          <cell r="F16">
            <v>3.4</v>
          </cell>
          <cell r="G16">
            <v>3.28</v>
          </cell>
          <cell r="H16">
            <v>2.61</v>
          </cell>
          <cell r="I16">
            <v>2.2999999999999998</v>
          </cell>
          <cell r="J16">
            <v>2.46</v>
          </cell>
          <cell r="K16" t="str">
            <v>VU</v>
          </cell>
          <cell r="M16">
            <v>0.85</v>
          </cell>
          <cell r="N16">
            <v>2</v>
          </cell>
          <cell r="T16">
            <v>4</v>
          </cell>
        </row>
        <row r="17">
          <cell r="B17" t="str">
            <v>No.</v>
          </cell>
          <cell r="C17" t="str">
            <v>632-1-2</v>
          </cell>
        </row>
        <row r="18">
          <cell r="A18" t="str">
            <v>632-1</v>
          </cell>
          <cell r="B18" t="str">
            <v>No.</v>
          </cell>
          <cell r="C18" t="str">
            <v>651-1</v>
          </cell>
          <cell r="D18">
            <v>32.5</v>
          </cell>
          <cell r="E18">
            <v>0.9</v>
          </cell>
          <cell r="F18">
            <v>31.6</v>
          </cell>
          <cell r="G18">
            <v>31.48</v>
          </cell>
          <cell r="H18">
            <v>2.37</v>
          </cell>
          <cell r="I18">
            <v>1.66</v>
          </cell>
          <cell r="J18">
            <v>2.02</v>
          </cell>
          <cell r="K18" t="str">
            <v>VU</v>
          </cell>
          <cell r="M18">
            <v>7.9</v>
          </cell>
          <cell r="N18">
            <v>2</v>
          </cell>
          <cell r="S18">
            <v>32.5</v>
          </cell>
        </row>
        <row r="19">
          <cell r="B19" t="str">
            <v/>
          </cell>
          <cell r="J19">
            <v>0</v>
          </cell>
          <cell r="L19" t="e">
            <v>#REF!</v>
          </cell>
        </row>
        <row r="20">
          <cell r="B20" t="str">
            <v/>
          </cell>
          <cell r="F20">
            <v>0</v>
          </cell>
          <cell r="G20" t="str">
            <v/>
          </cell>
          <cell r="J20">
            <v>0</v>
          </cell>
          <cell r="L20">
            <v>0</v>
          </cell>
          <cell r="M20">
            <v>0</v>
          </cell>
          <cell r="Q20">
            <v>0</v>
          </cell>
        </row>
        <row r="21">
          <cell r="B21" t="str">
            <v/>
          </cell>
          <cell r="J21">
            <v>0</v>
          </cell>
          <cell r="L21" t="e">
            <v>#REF!</v>
          </cell>
        </row>
        <row r="22">
          <cell r="B22" t="str">
            <v/>
          </cell>
          <cell r="F22">
            <v>0</v>
          </cell>
          <cell r="G22" t="str">
            <v/>
          </cell>
          <cell r="J22">
            <v>0</v>
          </cell>
          <cell r="L22">
            <v>0</v>
          </cell>
          <cell r="M22">
            <v>0</v>
          </cell>
        </row>
        <row r="23">
          <cell r="J23">
            <v>0</v>
          </cell>
          <cell r="L23" t="e">
            <v>#REF!</v>
          </cell>
        </row>
        <row r="24">
          <cell r="F24">
            <v>0</v>
          </cell>
          <cell r="G24" t="str">
            <v/>
          </cell>
          <cell r="J24">
            <v>0</v>
          </cell>
          <cell r="L24">
            <v>0</v>
          </cell>
          <cell r="M24">
            <v>0</v>
          </cell>
        </row>
        <row r="25">
          <cell r="J25">
            <v>0</v>
          </cell>
          <cell r="L25" t="e">
            <v>#REF!</v>
          </cell>
        </row>
        <row r="26">
          <cell r="F26">
            <v>0</v>
          </cell>
          <cell r="G26" t="str">
            <v/>
          </cell>
          <cell r="J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</row>
        <row r="28">
          <cell r="F28">
            <v>0</v>
          </cell>
          <cell r="G28" t="str">
            <v/>
          </cell>
          <cell r="J28">
            <v>0</v>
          </cell>
          <cell r="M28">
            <v>0</v>
          </cell>
        </row>
        <row r="29">
          <cell r="J29">
            <v>0</v>
          </cell>
          <cell r="L29" t="e">
            <v>#REF!</v>
          </cell>
        </row>
        <row r="30">
          <cell r="F30">
            <v>0</v>
          </cell>
          <cell r="G30" t="str">
            <v/>
          </cell>
          <cell r="J30">
            <v>0</v>
          </cell>
          <cell r="L30" t="e">
            <v>#REF!</v>
          </cell>
          <cell r="M30">
            <v>0</v>
          </cell>
        </row>
        <row r="31">
          <cell r="J31">
            <v>0</v>
          </cell>
        </row>
        <row r="32">
          <cell r="F32">
            <v>0</v>
          </cell>
          <cell r="G32" t="str">
            <v/>
          </cell>
          <cell r="J32">
            <v>0</v>
          </cell>
          <cell r="M32">
            <v>0</v>
          </cell>
          <cell r="T32">
            <v>0</v>
          </cell>
        </row>
        <row r="33">
          <cell r="J33">
            <v>0</v>
          </cell>
        </row>
        <row r="34">
          <cell r="F34">
            <v>0</v>
          </cell>
          <cell r="G34" t="str">
            <v/>
          </cell>
          <cell r="J34">
            <v>0</v>
          </cell>
          <cell r="M34">
            <v>0</v>
          </cell>
          <cell r="T34">
            <v>0</v>
          </cell>
        </row>
        <row r="35">
          <cell r="J35">
            <v>0</v>
          </cell>
          <cell r="L35" t="e">
            <v>#REF!</v>
          </cell>
        </row>
        <row r="36">
          <cell r="F36">
            <v>0</v>
          </cell>
          <cell r="G36" t="str">
            <v/>
          </cell>
          <cell r="J36">
            <v>0</v>
          </cell>
          <cell r="L36" t="e">
            <v>#REF!</v>
          </cell>
          <cell r="M36">
            <v>0</v>
          </cell>
          <cell r="Q36">
            <v>0</v>
          </cell>
        </row>
        <row r="37">
          <cell r="J37">
            <v>0</v>
          </cell>
          <cell r="L37" t="e">
            <v>#REF!</v>
          </cell>
        </row>
        <row r="38">
          <cell r="F38">
            <v>0</v>
          </cell>
          <cell r="G38" t="str">
            <v/>
          </cell>
          <cell r="J38">
            <v>0</v>
          </cell>
          <cell r="L38" t="e">
            <v>#REF!</v>
          </cell>
          <cell r="M38">
            <v>0</v>
          </cell>
          <cell r="Q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J39">
            <v>0</v>
          </cell>
          <cell r="L39" t="e">
            <v>#REF!</v>
          </cell>
        </row>
        <row r="40">
          <cell r="F40">
            <v>0</v>
          </cell>
          <cell r="G40" t="str">
            <v/>
          </cell>
          <cell r="J40">
            <v>0</v>
          </cell>
          <cell r="L40" t="e">
            <v>#REF!</v>
          </cell>
          <cell r="M40">
            <v>0</v>
          </cell>
          <cell r="Q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L41" t="e">
            <v>#REF!</v>
          </cell>
        </row>
        <row r="42">
          <cell r="L42" t="e">
            <v>#REF!</v>
          </cell>
          <cell r="M42">
            <v>0</v>
          </cell>
        </row>
        <row r="44">
          <cell r="A44" t="str">
            <v>小計</v>
          </cell>
          <cell r="D44">
            <v>89.5</v>
          </cell>
          <cell r="F44">
            <v>85.3</v>
          </cell>
          <cell r="G44">
            <v>84.61</v>
          </cell>
          <cell r="M44">
            <v>21.34</v>
          </cell>
          <cell r="N44">
            <v>9</v>
          </cell>
          <cell r="O44">
            <v>1</v>
          </cell>
          <cell r="P44">
            <v>0</v>
          </cell>
          <cell r="Q44">
            <v>53</v>
          </cell>
          <cell r="R44">
            <v>0</v>
          </cell>
          <cell r="S44">
            <v>32.5</v>
          </cell>
          <cell r="T44">
            <v>4</v>
          </cell>
          <cell r="U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要領（補取１）"/>
      <sheetName val="枡及び取付管（補取１）"/>
      <sheetName val="土工（補取１）"/>
      <sheetName val="付帯工（補取１）"/>
      <sheetName val="管布設（１補）"/>
      <sheetName val="管布設（２補）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枡及び取付管（補取２）"/>
      <sheetName val="土工（補取２）"/>
      <sheetName val="付帯工（補取２）"/>
      <sheetName val="管布設（２補）"/>
      <sheetName val="枡及び取付管（補取１）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 "/>
      <sheetName val="排水工"/>
      <sheetName val="街渠桝"/>
    </sheetNames>
    <sheetDataSet>
      <sheetData sheetId="0" refreshError="1"/>
      <sheetData sheetId="1"/>
      <sheetData sheetId="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仮管併用"/>
      <sheetName val="ｵｰｶﾞ掘削　φ300"/>
      <sheetName val="パイコン"/>
      <sheetName val="ﾗｲﾅｰ 小判概算"/>
      <sheetName val="鋼材データ"/>
      <sheetName val="ﾗｲﾅｰ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河川土工総括"/>
      <sheetName val="河川土工集計"/>
      <sheetName val="河川土工"/>
      <sheetName val="樋門総括 (１)"/>
      <sheetName val="樋門総括(2)"/>
      <sheetName val="樋門総括 (3)"/>
      <sheetName val="樋門・樋管本体工集計"/>
      <sheetName val="作業土工"/>
      <sheetName val="矢板工"/>
      <sheetName val="函渠工"/>
      <sheetName val="翼壁工"/>
      <sheetName val="水路工総括(1)"/>
      <sheetName val="水路工総括 (2)"/>
      <sheetName val="水路工集計"/>
      <sheetName val="集水桝内訳数量"/>
      <sheetName val="集水桝"/>
      <sheetName val="集水流入"/>
      <sheetName val="取付水路"/>
      <sheetName val="付属物設置総括"/>
      <sheetName val="付属物設置工集計"/>
      <sheetName val="階段内訳数量"/>
      <sheetName val="階段・グラウト"/>
      <sheetName val="単位数量計算書"/>
      <sheetName val="構造物撤去工"/>
      <sheetName val="地盤改良工"/>
      <sheetName val="地盤改良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数一覧"/>
      <sheetName val="構造物単価"/>
      <sheetName val="延長調書"/>
      <sheetName val="管路数量"/>
      <sheetName val="土量関係"/>
      <sheetName val="CCBS構造物集計"/>
      <sheetName val="管路補助控除"/>
      <sheetName val="単位数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数一覧"/>
      <sheetName val="歩道延長一覧"/>
      <sheetName val="歩道掘削延長"/>
      <sheetName val="車道延長一覧"/>
      <sheetName val="車道掘削延長"/>
      <sheetName val="歩道管路補助"/>
      <sheetName val="歩道管路単市"/>
      <sheetName val="車道管路補助 "/>
      <sheetName val="車道管路単市"/>
      <sheetName val="管材料集計"/>
      <sheetName val="歩道高低"/>
      <sheetName val="車道高低 "/>
      <sheetName val="歩道単市比率"/>
      <sheetName val="路上単市比率 "/>
      <sheetName val="車道単市比率 "/>
      <sheetName val="管路補助控除"/>
      <sheetName val="管路単市控除"/>
      <sheetName val="管路単数"/>
      <sheetName val="構造単数"/>
      <sheetName val="土工総括 "/>
      <sheetName val="縦断土工"/>
      <sheetName val="移植集計表"/>
      <sheetName val="舗装数量"/>
      <sheetName val="仮舗装集計"/>
      <sheetName val="境界工集計"/>
      <sheetName val="Graph1"/>
      <sheetName val="山留工集計"/>
      <sheetName val="支保工集計"/>
      <sheetName val="路面標示"/>
      <sheetName val="数量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（掘削）片切"/>
      <sheetName val="（掘削）オ－プン"/>
      <sheetName val="（盛土）(１)"/>
      <sheetName val="（盛土）(2)"/>
      <sheetName val="（法面整形）切土左"/>
      <sheetName val="（法面整形）切土右"/>
      <sheetName val="（法面整形）盛土部"/>
    </sheetNames>
    <sheetDataSet>
      <sheetData sheetId="0">
        <row r="1">
          <cell r="AM1" t="str">
            <v>/RND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集計表1"/>
      <sheetName val="県-集計表2"/>
      <sheetName val="県-延長一覧"/>
      <sheetName val="県-数量管路"/>
      <sheetName val="県-数量特殊"/>
      <sheetName val="県-数量その他"/>
      <sheetName val="国-集計表2"/>
      <sheetName val="国-延長一覧"/>
      <sheetName val="国-数量管路"/>
      <sheetName val="国-数量特殊"/>
      <sheetName val="国-数量その他"/>
      <sheetName val="管路タイプ分け"/>
      <sheetName val="管路延長"/>
      <sheetName val="特殊部延長"/>
      <sheetName val="その他延長"/>
      <sheetName val="管路模式図"/>
      <sheetName val="特殊部模式図"/>
      <sheetName val="数量表説明"/>
      <sheetName val="単位管路"/>
      <sheetName val="単位特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水路・管渠"/>
      <sheetName val="集水桝"/>
      <sheetName val="集水桝 (2)"/>
      <sheetName val="集水桝（３）"/>
      <sheetName val="路肩コン"/>
      <sheetName val="防護柵・雑工"/>
      <sheetName val="本体工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道路土工"/>
      <sheetName val="法面工"/>
      <sheetName val="擁壁工"/>
      <sheetName val="排水工"/>
      <sheetName val="舗装工"/>
      <sheetName val="防護柵工"/>
      <sheetName val="入力項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D1" t="str">
            <v>種　　別</v>
          </cell>
          <cell r="E1" t="str">
            <v>細　　別</v>
          </cell>
          <cell r="F1" t="str">
            <v>規　　格</v>
          </cell>
          <cell r="G1" t="str">
            <v>単位</v>
          </cell>
        </row>
        <row r="3">
          <cell r="D3" t="str">
            <v>掘削工</v>
          </cell>
          <cell r="E3" t="str">
            <v>土砂掘削</v>
          </cell>
          <cell r="F3" t="str">
            <v>無筋 18-8-40</v>
          </cell>
          <cell r="G3" t="str">
            <v>ｍ</v>
          </cell>
          <cell r="I3" t="str">
            <v>道路土工集計表</v>
          </cell>
        </row>
        <row r="4">
          <cell r="D4" t="str">
            <v>路体盛土工</v>
          </cell>
          <cell r="E4" t="str">
            <v>軟岩掘削</v>
          </cell>
          <cell r="F4" t="str">
            <v>無筋 16-8-40</v>
          </cell>
          <cell r="G4" t="str">
            <v>㎡</v>
          </cell>
          <cell r="I4" t="str">
            <v>橋台工集計表</v>
          </cell>
        </row>
        <row r="5">
          <cell r="D5" t="str">
            <v>路床盛土工</v>
          </cell>
          <cell r="E5" t="str">
            <v>硬岩掘削</v>
          </cell>
          <cell r="F5" t="str">
            <v>鉄筋 21-8-20</v>
          </cell>
          <cell r="G5" t="str">
            <v>ｍ3</v>
          </cell>
          <cell r="I5" t="str">
            <v>ＲＣ橋脚工集計表</v>
          </cell>
        </row>
        <row r="6">
          <cell r="D6" t="str">
            <v>法面整形工</v>
          </cell>
          <cell r="E6" t="str">
            <v>流用土路体</v>
          </cell>
          <cell r="F6" t="str">
            <v>鉄筋 24-8-20</v>
          </cell>
          <cell r="G6" t="str">
            <v>ｔ</v>
          </cell>
          <cell r="I6" t="str">
            <v>鋼製橋脚工集計表</v>
          </cell>
        </row>
        <row r="7">
          <cell r="D7" t="str">
            <v>作業残土処理工</v>
          </cell>
          <cell r="E7" t="str">
            <v>発生土路体</v>
          </cell>
          <cell r="F7" t="str">
            <v>小型 18-8-40</v>
          </cell>
          <cell r="G7" t="str">
            <v>kg</v>
          </cell>
          <cell r="I7" t="str">
            <v>護岸工集計表</v>
          </cell>
        </row>
        <row r="8">
          <cell r="D8" t="str">
            <v>作業土工</v>
          </cell>
          <cell r="E8" t="str">
            <v>採取土路体</v>
          </cell>
          <cell r="F8" t="str">
            <v>鉄筋構造物､4m未満</v>
          </cell>
          <cell r="G8" t="str">
            <v>箇所</v>
          </cell>
          <cell r="I8" t="str">
            <v>地盤改良工集計表</v>
          </cell>
        </row>
        <row r="9">
          <cell r="D9" t="str">
            <v>既製杭工</v>
          </cell>
          <cell r="E9" t="str">
            <v>購入土路体</v>
          </cell>
          <cell r="F9" t="str">
            <v>鉄筋構造物､4m以上</v>
          </cell>
          <cell r="G9" t="str">
            <v>掛㎡</v>
          </cell>
          <cell r="I9" t="str">
            <v>法面工集計表</v>
          </cell>
        </row>
        <row r="10">
          <cell r="D10" t="str">
            <v>場所打杭工</v>
          </cell>
          <cell r="E10" t="str">
            <v>流用土路床</v>
          </cell>
          <cell r="F10" t="str">
            <v>無筋構造物､4m未満</v>
          </cell>
          <cell r="G10" t="str">
            <v>空m3</v>
          </cell>
          <cell r="I10" t="str">
            <v>擁壁工集計表</v>
          </cell>
        </row>
        <row r="11">
          <cell r="D11" t="str">
            <v>躯体工</v>
          </cell>
          <cell r="E11" t="str">
            <v>発生土路床</v>
          </cell>
          <cell r="F11" t="str">
            <v>無筋構造物､4m以上</v>
          </cell>
          <cell r="G11" t="str">
            <v>〃</v>
          </cell>
          <cell r="I11" t="str">
            <v>ブロック積工集計表</v>
          </cell>
        </row>
        <row r="12">
          <cell r="D12" t="str">
            <v>土留め工</v>
          </cell>
          <cell r="E12" t="str">
            <v>採取土路床</v>
          </cell>
          <cell r="F12" t="str">
            <v>小型（Ⅰ）</v>
          </cell>
          <cell r="G12" t="str">
            <v>個</v>
          </cell>
          <cell r="I12" t="str">
            <v>カルバート工集計表</v>
          </cell>
        </row>
        <row r="13">
          <cell r="D13" t="str">
            <v>仮締切工</v>
          </cell>
          <cell r="E13" t="str">
            <v>購入土路床</v>
          </cell>
          <cell r="F13" t="str">
            <v>小型（Ⅱ）</v>
          </cell>
          <cell r="G13" t="str">
            <v>本</v>
          </cell>
          <cell r="I13" t="str">
            <v>構造物撤去工集計表</v>
          </cell>
        </row>
        <row r="14">
          <cell r="D14" t="str">
            <v>ＲＣ躯体工</v>
          </cell>
          <cell r="E14" t="str">
            <v>法面整形（掘削部）</v>
          </cell>
          <cell r="F14" t="str">
            <v>SD295A</v>
          </cell>
          <cell r="I14" t="str">
            <v>小型水路工集計表</v>
          </cell>
        </row>
        <row r="15">
          <cell r="D15" t="str">
            <v>ｺﾝｸﾘｰﾄﾌﾞﾛｯｸ工</v>
          </cell>
          <cell r="E15" t="str">
            <v>法面整形（盛土部）</v>
          </cell>
          <cell r="F15" t="str">
            <v>SD345 D13</v>
          </cell>
          <cell r="I15" t="str">
            <v>舗装工集計表</v>
          </cell>
        </row>
        <row r="16">
          <cell r="D16" t="str">
            <v>石積み工</v>
          </cell>
          <cell r="E16" t="str">
            <v>作業残土処理</v>
          </cell>
          <cell r="F16" t="str">
            <v>SD345 D25～D16</v>
          </cell>
          <cell r="I16" t="str">
            <v>防護柵工集計表</v>
          </cell>
        </row>
        <row r="17">
          <cell r="D17" t="str">
            <v>石張り工</v>
          </cell>
          <cell r="E17" t="str">
            <v>床掘</v>
          </cell>
          <cell r="F17" t="str">
            <v>SD345 D32～D29</v>
          </cell>
          <cell r="I17" t="str">
            <v>道路付属施設工集計表</v>
          </cell>
        </row>
        <row r="18">
          <cell r="D18" t="str">
            <v>法枠工</v>
          </cell>
          <cell r="E18" t="str">
            <v>埋戻</v>
          </cell>
          <cell r="F18" t="str">
            <v>D29</v>
          </cell>
          <cell r="I18" t="str">
            <v>仮設工集計表</v>
          </cell>
        </row>
        <row r="19">
          <cell r="D19" t="str">
            <v>植生工</v>
          </cell>
          <cell r="E19" t="str">
            <v>既製ｺﾝｸﾘｰﾄ杭</v>
          </cell>
          <cell r="F19" t="str">
            <v>D32</v>
          </cell>
          <cell r="I19" t="str">
            <v/>
          </cell>
        </row>
        <row r="20">
          <cell r="D20" t="str">
            <v>覆土工</v>
          </cell>
          <cell r="E20" t="str">
            <v>鋼管杭</v>
          </cell>
          <cell r="F20" t="str">
            <v>C-40</v>
          </cell>
          <cell r="I20" t="str">
            <v/>
          </cell>
        </row>
        <row r="21">
          <cell r="D21" t="str">
            <v>現場打擁壁工</v>
          </cell>
          <cell r="E21" t="str">
            <v>場所打杭</v>
          </cell>
          <cell r="F21" t="str">
            <v>t=10cm</v>
          </cell>
          <cell r="I21" t="str">
            <v/>
          </cell>
        </row>
        <row r="22">
          <cell r="D22" t="str">
            <v>ﾌﾟﾚｷｬｽﾄ擁壁工</v>
          </cell>
          <cell r="E22" t="str">
            <v>基礎材</v>
          </cell>
          <cell r="F22" t="str">
            <v>t=15cm</v>
          </cell>
          <cell r="I22" t="str">
            <v/>
          </cell>
        </row>
        <row r="23">
          <cell r="D23" t="str">
            <v>補強土壁工</v>
          </cell>
          <cell r="E23" t="str">
            <v>均しｺﾝｸﾘｰﾄ</v>
          </cell>
          <cell r="F23" t="str">
            <v>t=20cm</v>
          </cell>
          <cell r="I23" t="str">
            <v/>
          </cell>
        </row>
        <row r="24">
          <cell r="D24" t="str">
            <v>小型擁壁工</v>
          </cell>
          <cell r="E24" t="str">
            <v>均しｺﾝｸﾘｰﾄ型枠</v>
          </cell>
          <cell r="F24" t="str">
            <v>4t/㎡以下</v>
          </cell>
          <cell r="I24" t="str">
            <v/>
          </cell>
        </row>
        <row r="25">
          <cell r="D25" t="str">
            <v>現場打ｶﾙﾊﾞｰﾄ工</v>
          </cell>
          <cell r="E25" t="str">
            <v>コンクリート</v>
          </cell>
          <cell r="F25" t="str">
            <v>4～6t/㎡</v>
          </cell>
          <cell r="I25" t="str">
            <v/>
          </cell>
        </row>
        <row r="26">
          <cell r="D26" t="str">
            <v>ﾌﾟﾚｷｬｽﾄｶﾙﾊﾞｰﾄ工</v>
          </cell>
          <cell r="E26" t="str">
            <v>鉄筋</v>
          </cell>
          <cell r="F26" t="str">
            <v>4～8t/㎡</v>
          </cell>
          <cell r="I26" t="str">
            <v/>
          </cell>
        </row>
        <row r="27">
          <cell r="D27" t="str">
            <v>側溝工</v>
          </cell>
          <cell r="E27" t="str">
            <v>型枠</v>
          </cell>
          <cell r="F27" t="str">
            <v>ｴﾗｽﾀｲﾄ t=10mm</v>
          </cell>
          <cell r="I27" t="str">
            <v/>
          </cell>
        </row>
        <row r="28">
          <cell r="D28" t="str">
            <v>管渠工</v>
          </cell>
          <cell r="E28" t="str">
            <v>支保</v>
          </cell>
          <cell r="F28" t="str">
            <v>ｴﾗｽﾀｲﾄ t=20mm</v>
          </cell>
          <cell r="I28" t="str">
            <v/>
          </cell>
        </row>
        <row r="29">
          <cell r="D29" t="str">
            <v>集水桝工</v>
          </cell>
          <cell r="E29" t="str">
            <v>足場</v>
          </cell>
          <cell r="F29" t="str">
            <v>止水板-B W=200</v>
          </cell>
          <cell r="I29" t="str">
            <v/>
          </cell>
        </row>
        <row r="30">
          <cell r="D30" t="str">
            <v>現場打水路工</v>
          </cell>
          <cell r="E30" t="str">
            <v>目地材</v>
          </cell>
          <cell r="F30" t="str">
            <v>D16</v>
          </cell>
          <cell r="I30" t="str">
            <v/>
          </cell>
        </row>
        <row r="31">
          <cell r="D31" t="str">
            <v>路側防護柵工</v>
          </cell>
          <cell r="E31" t="str">
            <v>水抜きパイプ</v>
          </cell>
          <cell r="F31" t="str">
            <v>t=10mm</v>
          </cell>
          <cell r="I31" t="str">
            <v/>
          </cell>
        </row>
        <row r="32">
          <cell r="D32" t="str">
            <v>不足土</v>
          </cell>
          <cell r="E32" t="str">
            <v>吸出し防止材</v>
          </cell>
          <cell r="F32" t="str">
            <v>300×300</v>
          </cell>
          <cell r="I32" t="str">
            <v/>
          </cell>
        </row>
        <row r="33">
          <cell r="D33" t="str">
            <v>ｱｽﾌｧﾙﾄ舗装工</v>
          </cell>
          <cell r="E33" t="str">
            <v>仮設鋼矢板</v>
          </cell>
          <cell r="F33" t="str">
            <v>VPφ75</v>
          </cell>
          <cell r="I33" t="str">
            <v/>
          </cell>
        </row>
        <row r="34">
          <cell r="D34" t="str">
            <v>オーバーレイ工</v>
          </cell>
          <cell r="E34" t="str">
            <v>仮設Ｈ鋼杭</v>
          </cell>
          <cell r="F34" t="str">
            <v>VPφ50</v>
          </cell>
          <cell r="I34" t="str">
            <v/>
          </cell>
        </row>
        <row r="35">
          <cell r="D35" t="str">
            <v>コマ型基礎工</v>
          </cell>
          <cell r="E35" t="str">
            <v>アンカー</v>
          </cell>
          <cell r="F35" t="str">
            <v>軟　岩</v>
          </cell>
          <cell r="I35" t="str">
            <v/>
          </cell>
        </row>
        <row r="36">
          <cell r="D36" t="str">
            <v>縁石工</v>
          </cell>
          <cell r="E36" t="str">
            <v>ｺﾝｸﾘｰﾄﾌﾞﾛｯｸ基礎</v>
          </cell>
          <cell r="F36" t="str">
            <v>土　砂</v>
          </cell>
          <cell r="I36" t="str">
            <v/>
          </cell>
        </row>
        <row r="37">
          <cell r="E37" t="str">
            <v>ｺﾝｸﾘｰﾄﾌﾞﾛｯｸ積み</v>
          </cell>
          <cell r="F37" t="str">
            <v>Ａ</v>
          </cell>
          <cell r="I37" t="str">
            <v/>
          </cell>
        </row>
        <row r="38">
          <cell r="E38" t="str">
            <v>ｺﾝｸﾘｰﾄﾌﾞﾛｯｸ張り</v>
          </cell>
          <cell r="F38" t="str">
            <v>Ｂ</v>
          </cell>
          <cell r="I38" t="str">
            <v/>
          </cell>
        </row>
        <row r="39">
          <cell r="E39" t="str">
            <v>天端保護ﾌﾞﾛｯｸ</v>
          </cell>
          <cell r="F39" t="str">
            <v>Ｃ</v>
          </cell>
          <cell r="I39" t="str">
            <v/>
          </cell>
        </row>
        <row r="40">
          <cell r="E40" t="str">
            <v>天端ｺﾝｸﾘｰﾄ</v>
          </cell>
          <cell r="F40" t="str">
            <v>Ｄ</v>
          </cell>
          <cell r="I40" t="str">
            <v/>
          </cell>
        </row>
        <row r="41">
          <cell r="E41" t="str">
            <v>石積み</v>
          </cell>
          <cell r="F41" t="str">
            <v>人力併用</v>
          </cell>
          <cell r="I41" t="str">
            <v/>
          </cell>
        </row>
        <row r="42">
          <cell r="E42" t="str">
            <v>石張り</v>
          </cell>
          <cell r="F42" t="str">
            <v>Gr-C-2B</v>
          </cell>
          <cell r="I42" t="str">
            <v/>
          </cell>
        </row>
        <row r="43">
          <cell r="E43" t="str">
            <v>場所打法枠</v>
          </cell>
          <cell r="F43" t="str">
            <v>σck=18N/mm2､t=10cm</v>
          </cell>
          <cell r="I43" t="str">
            <v/>
          </cell>
        </row>
        <row r="44">
          <cell r="E44" t="str">
            <v>ﾌﾟﾚｷｬｽﾄ法枠</v>
          </cell>
          <cell r="F44" t="str">
            <v>σck=18N/mm2</v>
          </cell>
          <cell r="I44" t="str">
            <v/>
          </cell>
        </row>
        <row r="45">
          <cell r="E45" t="str">
            <v>現場吹付法枠</v>
          </cell>
          <cell r="F45" t="str">
            <v>σck=21N/mm2</v>
          </cell>
          <cell r="I45" t="str">
            <v/>
          </cell>
        </row>
        <row r="46">
          <cell r="E46" t="str">
            <v>ﾌﾟﾚｷｬｽﾄL型擁壁</v>
          </cell>
          <cell r="F46" t="str">
            <v>ﾊﾟｲﾌﾟｻﾎﾟｰﾄ、39.2kN/㎡以下</v>
          </cell>
          <cell r="I46" t="str">
            <v/>
          </cell>
        </row>
        <row r="47">
          <cell r="E47" t="str">
            <v>ﾌﾟﾚｷｬｽﾄ逆T型擁壁</v>
          </cell>
          <cell r="F47" t="str">
            <v>枠組、鉄筋構造物4m以下</v>
          </cell>
          <cell r="I47" t="str">
            <v/>
          </cell>
        </row>
        <row r="48">
          <cell r="E48" t="str">
            <v>補強土壁基礎</v>
          </cell>
          <cell r="F48" t="str">
            <v>控え35cm、裏ｺﾝ無</v>
          </cell>
          <cell r="I48" t="str">
            <v/>
          </cell>
        </row>
        <row r="49">
          <cell r="E49" t="str">
            <v>補強土壁</v>
          </cell>
          <cell r="F49" t="str">
            <v>φ5～15cm</v>
          </cell>
          <cell r="I49" t="str">
            <v/>
          </cell>
        </row>
        <row r="50">
          <cell r="E50" t="str">
            <v>現場打小型擁壁</v>
          </cell>
          <cell r="F50" t="str">
            <v>φ50cm内外</v>
          </cell>
          <cell r="I50" t="str">
            <v/>
          </cell>
        </row>
        <row r="51">
          <cell r="E51" t="str">
            <v>止水板</v>
          </cell>
          <cell r="F51" t="str">
            <v>鉄筋合計</v>
          </cell>
          <cell r="I51" t="str">
            <v/>
          </cell>
        </row>
        <row r="52">
          <cell r="E52" t="str">
            <v>ﾌﾟﾚｷｬｽﾄﾎﾞｯｸｽ</v>
          </cell>
          <cell r="F52" t="str">
            <v>σck=24N/mm2</v>
          </cell>
          <cell r="I52" t="str">
            <v/>
          </cell>
        </row>
        <row r="53">
          <cell r="E53" t="str">
            <v>ﾌﾟﾚｷｬｽﾄﾊﾟｲﾌﾟ</v>
          </cell>
          <cell r="F53" t="str">
            <v>Ｇｒ－Ｃ－４ＥＳ</v>
          </cell>
          <cell r="I53" t="str">
            <v/>
          </cell>
        </row>
        <row r="54">
          <cell r="E54" t="str">
            <v>ｺﾝｸﾘｰﾄ構造物取壊し</v>
          </cell>
          <cell r="F54" t="str">
            <v>φ２００</v>
          </cell>
          <cell r="I54" t="str">
            <v/>
          </cell>
        </row>
        <row r="55">
          <cell r="E55" t="str">
            <v>舗装版取壊し</v>
          </cell>
          <cell r="F55" t="str">
            <v>300×300×400</v>
          </cell>
          <cell r="I55" t="str">
            <v/>
          </cell>
        </row>
        <row r="56">
          <cell r="E56" t="str">
            <v>石積み取壊し</v>
          </cell>
          <cell r="F56" t="str">
            <v>再生密粒度ｱｽｺﾝ､t=5cm</v>
          </cell>
          <cell r="I56" t="str">
            <v/>
          </cell>
        </row>
        <row r="57">
          <cell r="E57" t="str">
            <v>ｺﾝｸﾘｰﾄはつり</v>
          </cell>
          <cell r="F57" t="str">
            <v>粒調砕石､t=15cm</v>
          </cell>
          <cell r="I57" t="str">
            <v/>
          </cell>
        </row>
        <row r="58">
          <cell r="E58" t="str">
            <v>ﾌﾟﾚｷｬｽﾄU型側溝</v>
          </cell>
          <cell r="F58" t="str">
            <v>再生ｸﾗｼｬｰﾗﾝ､t=20cm</v>
          </cell>
          <cell r="I58" t="str">
            <v/>
          </cell>
        </row>
        <row r="59">
          <cell r="E59" t="str">
            <v>ｺﾙｹﾞｰﾄﾌﾘｭｰﾑ</v>
          </cell>
          <cell r="F59" t="str">
            <v>2000×1500×2000</v>
          </cell>
          <cell r="I59" t="str">
            <v/>
          </cell>
        </row>
        <row r="60">
          <cell r="E60" t="str">
            <v>自由勾配側溝</v>
          </cell>
          <cell r="F60" t="str">
            <v>2000×1500×1325</v>
          </cell>
          <cell r="I60" t="str">
            <v/>
          </cell>
        </row>
        <row r="61">
          <cell r="E61" t="str">
            <v>側溝蓋</v>
          </cell>
          <cell r="F61" t="str">
            <v>2250×1670×2000</v>
          </cell>
          <cell r="I61" t="str">
            <v/>
          </cell>
        </row>
        <row r="62">
          <cell r="E62" t="str">
            <v>管渠</v>
          </cell>
          <cell r="F62" t="str">
            <v>2250×1670×1410</v>
          </cell>
          <cell r="I62" t="str">
            <v/>
          </cell>
        </row>
        <row r="63">
          <cell r="E63" t="str">
            <v>集水桝</v>
          </cell>
          <cell r="F63" t="str">
            <v>2250×1670×1000</v>
          </cell>
          <cell r="I63" t="str">
            <v/>
          </cell>
        </row>
        <row r="64">
          <cell r="E64" t="str">
            <v>現場打水路</v>
          </cell>
          <cell r="F64" t="str">
            <v>2750×2000×2000</v>
          </cell>
          <cell r="I64" t="str">
            <v/>
          </cell>
        </row>
        <row r="65">
          <cell r="E65" t="str">
            <v>ガードレール</v>
          </cell>
          <cell r="F65" t="str">
            <v>2750×2000×1600</v>
          </cell>
          <cell r="I65" t="str">
            <v/>
          </cell>
        </row>
        <row r="66">
          <cell r="E66" t="str">
            <v>表層</v>
          </cell>
          <cell r="F66" t="str">
            <v>2750×2000×1000</v>
          </cell>
          <cell r="I66" t="str">
            <v/>
          </cell>
        </row>
        <row r="67">
          <cell r="E67" t="str">
            <v>上層路盤</v>
          </cell>
          <cell r="F67" t="str">
            <v>０～４０ｍｍ</v>
          </cell>
          <cell r="I67" t="str">
            <v/>
          </cell>
        </row>
        <row r="68">
          <cell r="E68" t="str">
            <v>下層路盤</v>
          </cell>
          <cell r="F68" t="str">
            <v>PU3-300×300</v>
          </cell>
          <cell r="I68" t="str">
            <v/>
          </cell>
        </row>
        <row r="69">
          <cell r="E69" t="str">
            <v>補足材</v>
          </cell>
          <cell r="F69" t="str">
            <v>PU3-300×300(ｸﾞﾚｰﾁﾝｸﾞ)</v>
          </cell>
          <cell r="I69" t="str">
            <v/>
          </cell>
        </row>
        <row r="70">
          <cell r="E70" t="str">
            <v>敷モルタル</v>
          </cell>
          <cell r="F70" t="str">
            <v>波状管、φ400、Ａﾀｲﾌﾟ</v>
          </cell>
          <cell r="I70" t="str">
            <v/>
          </cell>
        </row>
        <row r="71">
          <cell r="E71" t="str">
            <v>コマ型ブロック</v>
          </cell>
          <cell r="I71" t="str">
            <v/>
          </cell>
        </row>
        <row r="72">
          <cell r="E72" t="str">
            <v>筏マット</v>
          </cell>
          <cell r="I72" t="str">
            <v/>
          </cell>
        </row>
        <row r="73">
          <cell r="E73" t="str">
            <v>筏ユニオン</v>
          </cell>
          <cell r="I73" t="str">
            <v/>
          </cell>
        </row>
        <row r="74">
          <cell r="E74" t="str">
            <v>間詰砕石</v>
          </cell>
          <cell r="I74" t="str">
            <v/>
          </cell>
        </row>
        <row r="75">
          <cell r="E75" t="str">
            <v>基面整正</v>
          </cell>
          <cell r="I75" t="str">
            <v/>
          </cell>
        </row>
        <row r="76">
          <cell r="E76" t="str">
            <v>ｶﾞｰﾄﾞﾚｰﾙ基礎</v>
          </cell>
          <cell r="I76" t="str">
            <v/>
          </cell>
        </row>
        <row r="77">
          <cell r="E77" t="str">
            <v>裏込砕石</v>
          </cell>
          <cell r="I77" t="str">
            <v/>
          </cell>
        </row>
        <row r="78">
          <cell r="E78" t="str">
            <v>アスカーブ</v>
          </cell>
          <cell r="I78" t="str">
            <v/>
          </cell>
        </row>
        <row r="79">
          <cell r="I79" t="str">
            <v/>
          </cell>
        </row>
        <row r="80">
          <cell r="I80" t="str">
            <v/>
          </cell>
        </row>
        <row r="81">
          <cell r="I81" t="str">
            <v/>
          </cell>
        </row>
        <row r="82">
          <cell r="I82" t="str">
            <v/>
          </cell>
        </row>
        <row r="83">
          <cell r="I83" t="str">
            <v/>
          </cell>
        </row>
        <row r="84">
          <cell r="I84" t="str">
            <v/>
          </cell>
        </row>
        <row r="85">
          <cell r="I85" t="str">
            <v/>
          </cell>
        </row>
        <row r="86">
          <cell r="I86" t="str">
            <v/>
          </cell>
        </row>
        <row r="87">
          <cell r="I87" t="str">
            <v/>
          </cell>
        </row>
        <row r="88">
          <cell r="I88" t="str">
            <v/>
          </cell>
        </row>
        <row r="89">
          <cell r="I89" t="str">
            <v/>
          </cell>
        </row>
        <row r="90">
          <cell r="I90" t="str">
            <v/>
          </cell>
        </row>
        <row r="91">
          <cell r="I91" t="str">
            <v/>
          </cell>
        </row>
        <row r="92">
          <cell r="I92" t="str">
            <v/>
          </cell>
        </row>
        <row r="93">
          <cell r="I93" t="str">
            <v/>
          </cell>
        </row>
        <row r="94">
          <cell r="I94" t="str">
            <v/>
          </cell>
        </row>
        <row r="95">
          <cell r="I95" t="str">
            <v/>
          </cell>
        </row>
        <row r="96">
          <cell r="I96" t="str">
            <v/>
          </cell>
        </row>
        <row r="97">
          <cell r="I97" t="str">
            <v/>
          </cell>
        </row>
        <row r="98">
          <cell r="I98" t="str">
            <v/>
          </cell>
        </row>
        <row r="99">
          <cell r="I99" t="str">
            <v/>
          </cell>
        </row>
        <row r="100">
          <cell r="I100" t="str">
            <v/>
          </cell>
        </row>
        <row r="101">
          <cell r="I101" t="str">
            <v/>
          </cell>
        </row>
        <row r="102">
          <cell r="I102" t="str">
            <v/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項目一覧"/>
      <sheetName val="延長調書"/>
      <sheetName val="土量配分図"/>
      <sheetName val="Sheet1"/>
      <sheetName val="土工集計"/>
      <sheetName val="排水工集計"/>
      <sheetName val="舗装工集計表"/>
      <sheetName val="道路付属施設工集計"/>
      <sheetName val="防護柵工集計"/>
      <sheetName val="構造物撤去集計"/>
      <sheetName val="表紙タイトル"/>
      <sheetName val="数量総括表"/>
    </sheetNames>
    <sheetDataSet>
      <sheetData sheetId="0">
        <row r="7">
          <cell r="B7" t="str">
            <v>土　工</v>
          </cell>
          <cell r="D7" t="str">
            <v>土砂掘削</v>
          </cell>
          <cell r="E7" t="str">
            <v>オープン</v>
          </cell>
        </row>
        <row r="8">
          <cell r="B8" t="str">
            <v>道路土工</v>
          </cell>
          <cell r="D8" t="str">
            <v>軟岩掘削</v>
          </cell>
          <cell r="E8" t="str">
            <v>片　切</v>
          </cell>
        </row>
        <row r="9">
          <cell r="B9" t="str">
            <v>石・ブロック積(張)工</v>
          </cell>
          <cell r="D9" t="str">
            <v>盛　土</v>
          </cell>
          <cell r="E9" t="str">
            <v>路肩盛土</v>
          </cell>
        </row>
        <row r="10">
          <cell r="B10" t="str">
            <v>排水工</v>
          </cell>
          <cell r="D10" t="str">
            <v>路　体</v>
          </cell>
          <cell r="E10" t="str">
            <v>歩道盛土</v>
          </cell>
        </row>
        <row r="11">
          <cell r="B11" t="str">
            <v>情報BOX設置工</v>
          </cell>
          <cell r="D11" t="str">
            <v>路　床</v>
          </cell>
          <cell r="E11" t="str">
            <v>土羽土</v>
          </cell>
        </row>
        <row r="12">
          <cell r="B12" t="str">
            <v>舗装工</v>
          </cell>
          <cell r="D12" t="str">
            <v>発生土路床</v>
          </cell>
        </row>
        <row r="13">
          <cell r="B13" t="str">
            <v>道路付属施設工</v>
          </cell>
          <cell r="D13" t="str">
            <v>作業残土処理</v>
          </cell>
          <cell r="E13" t="str">
            <v>路体盛土①</v>
          </cell>
        </row>
        <row r="14">
          <cell r="B14" t="str">
            <v>防護柵工</v>
          </cell>
          <cell r="D14" t="str">
            <v>床　掘</v>
          </cell>
          <cell r="E14" t="str">
            <v>路体盛土②</v>
          </cell>
        </row>
        <row r="15">
          <cell r="B15" t="str">
            <v>構造物撤去工</v>
          </cell>
          <cell r="D15" t="str">
            <v>埋　戻</v>
          </cell>
          <cell r="E15" t="str">
            <v>路体盛土③</v>
          </cell>
        </row>
        <row r="16">
          <cell r="B16" t="str">
            <v>仮設工</v>
          </cell>
          <cell r="D16" t="str">
            <v>硬岩Ⅱ</v>
          </cell>
          <cell r="E16" t="str">
            <v>路体盛土④</v>
          </cell>
        </row>
        <row r="17">
          <cell r="B17" t="str">
            <v>付属施設工</v>
          </cell>
          <cell r="D17" t="str">
            <v>硬岩Ⅰ</v>
          </cell>
          <cell r="E17" t="str">
            <v>軟岩Ⅱ</v>
          </cell>
        </row>
        <row r="18">
          <cell r="D18" t="str">
            <v>中硬岩</v>
          </cell>
          <cell r="E18" t="str">
            <v>軟岩Ⅰ</v>
          </cell>
        </row>
        <row r="19">
          <cell r="D19" t="str">
            <v>管渠型側溝</v>
          </cell>
          <cell r="E19" t="str">
            <v>レキ質土</v>
          </cell>
        </row>
        <row r="20">
          <cell r="D20" t="str">
            <v>Ｕ型側溝</v>
          </cell>
          <cell r="E20" t="str">
            <v>砂</v>
          </cell>
        </row>
        <row r="21">
          <cell r="D21" t="str">
            <v>側溝補修</v>
          </cell>
          <cell r="E21" t="str">
            <v>無筋構造物</v>
          </cell>
        </row>
        <row r="22">
          <cell r="D22" t="str">
            <v>集水桝</v>
          </cell>
          <cell r="E22" t="str">
            <v>鉄筋構造物</v>
          </cell>
        </row>
        <row r="23">
          <cell r="D23" t="str">
            <v>舗装版切断</v>
          </cell>
          <cell r="E23" t="str">
            <v>基礎砕石</v>
          </cell>
        </row>
        <row r="24">
          <cell r="D24" t="str">
            <v>舗装版破砕</v>
          </cell>
          <cell r="E24" t="str">
            <v>基礎栗石</v>
          </cell>
        </row>
        <row r="25">
          <cell r="D25" t="str">
            <v>殻運搬処理</v>
          </cell>
          <cell r="E25" t="str">
            <v>裏込砕石</v>
          </cell>
        </row>
        <row r="26">
          <cell r="D26" t="str">
            <v>路面切削</v>
          </cell>
          <cell r="E26" t="str">
            <v>再生ｸﾗｯｼｬｰﾗﾝ RC-40</v>
          </cell>
        </row>
        <row r="27">
          <cell r="D27" t="str">
            <v>下層路盤</v>
          </cell>
          <cell r="E27" t="str">
            <v>ｸﾗｯｼｬｰﾗﾝ</v>
          </cell>
        </row>
        <row r="28">
          <cell r="D28" t="str">
            <v>上層路盤</v>
          </cell>
          <cell r="E28" t="str">
            <v>密粒度アスコン</v>
          </cell>
        </row>
        <row r="29">
          <cell r="D29" t="str">
            <v>基　層</v>
          </cell>
          <cell r="E29" t="str">
            <v>実線－白線－幅15cm厚1.5mm</v>
          </cell>
        </row>
        <row r="30">
          <cell r="D30" t="str">
            <v>中間層</v>
          </cell>
          <cell r="E30" t="str">
            <v>実線－黄線－幅15cm厚1.5mm</v>
          </cell>
        </row>
        <row r="31">
          <cell r="D31" t="str">
            <v>表　層</v>
          </cell>
          <cell r="E31" t="str">
            <v>横断線－白線－幅45cm厚1.5mm</v>
          </cell>
        </row>
        <row r="32">
          <cell r="D32" t="str">
            <v>路　盤</v>
          </cell>
          <cell r="E32" t="str">
            <v>矢印－白線－幅15cm厚1.5mm</v>
          </cell>
        </row>
        <row r="33">
          <cell r="D33" t="str">
            <v>溶融式区画線</v>
          </cell>
        </row>
        <row r="34">
          <cell r="D34" t="str">
            <v>歩車道境界ﾌﾞﾛｯｸ</v>
          </cell>
        </row>
        <row r="35">
          <cell r="D35" t="str">
            <v>地先境界ﾌﾞﾛｯｸ</v>
          </cell>
        </row>
        <row r="36">
          <cell r="D36" t="str">
            <v>ｶﾞ-ﾄﾞﾊﾟｲﾌﾟ</v>
          </cell>
        </row>
        <row r="37">
          <cell r="D37" t="str">
            <v>転落防止柵</v>
          </cell>
        </row>
        <row r="38">
          <cell r="D38" t="str">
            <v>ｺﾝｸﾘ-ﾄ構造物取り壊し</v>
          </cell>
        </row>
        <row r="39">
          <cell r="D39" t="str">
            <v>防護柵撤去</v>
          </cell>
        </row>
        <row r="40">
          <cell r="D40" t="str">
            <v>防止柵撤去</v>
          </cell>
        </row>
        <row r="41">
          <cell r="D41" t="str">
            <v>仮設防護柵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データ入力"/>
      <sheetName val="数量名称"/>
      <sheetName val="擁壁入力"/>
      <sheetName val="ＣＡＤ入力"/>
      <sheetName val="印刷入力"/>
      <sheetName val="保存読込"/>
      <sheetName val="平均断面表"/>
      <sheetName val="保存データ"/>
      <sheetName val="保存シート"/>
      <sheetName val="ＣＡＤ保存"/>
      <sheetName val="Sheet1"/>
    </sheetNames>
    <sheetDataSet>
      <sheetData sheetId="0"/>
      <sheetData sheetId="1"/>
      <sheetData sheetId="2">
        <row r="5">
          <cell r="D5" t="str">
            <v>１</v>
          </cell>
          <cell r="E5" t="str">
            <v>インバートコンクリート</v>
          </cell>
          <cell r="F5" t="str">
            <v>１６</v>
          </cell>
          <cell r="K5" t="str">
            <v>１</v>
          </cell>
          <cell r="L5" t="str">
            <v>擁 壁 高</v>
          </cell>
          <cell r="M5" t="str">
            <v>９</v>
          </cell>
          <cell r="N5" t="str">
            <v>追加距離</v>
          </cell>
        </row>
        <row r="6">
          <cell r="D6" t="str">
            <v>２</v>
          </cell>
          <cell r="E6" t="str">
            <v>型　　　枠</v>
          </cell>
          <cell r="F6" t="str">
            <v>１７</v>
          </cell>
          <cell r="K6" t="str">
            <v>２</v>
          </cell>
          <cell r="L6" t="str">
            <v>天 端 高</v>
          </cell>
          <cell r="M6" t="str">
            <v>１０</v>
          </cell>
          <cell r="N6" t="str">
            <v>目地有無</v>
          </cell>
        </row>
        <row r="7">
          <cell r="D7" t="str">
            <v>３</v>
          </cell>
          <cell r="E7" t="str">
            <v>基　礎　材</v>
          </cell>
          <cell r="F7" t="str">
            <v>１８</v>
          </cell>
          <cell r="K7" t="str">
            <v>３</v>
          </cell>
          <cell r="L7" t="str">
            <v>基 礎 高</v>
          </cell>
          <cell r="M7" t="str">
            <v>１１</v>
          </cell>
        </row>
        <row r="8">
          <cell r="D8" t="str">
            <v>４</v>
          </cell>
          <cell r="E8" t="str">
            <v>基 面 整 正</v>
          </cell>
          <cell r="F8" t="str">
            <v>１９</v>
          </cell>
          <cell r="K8" t="str">
            <v>４</v>
          </cell>
          <cell r="L8" t="str">
            <v>割 寸 法</v>
          </cell>
          <cell r="M8" t="str">
            <v>１２</v>
          </cell>
        </row>
        <row r="9">
          <cell r="D9" t="str">
            <v>５</v>
          </cell>
          <cell r="E9" t="str">
            <v>目　地　材</v>
          </cell>
          <cell r="F9" t="str">
            <v>２０</v>
          </cell>
          <cell r="K9" t="str">
            <v>５</v>
          </cell>
          <cell r="L9" t="str">
            <v>単 距 離</v>
          </cell>
          <cell r="M9" t="str">
            <v>１３</v>
          </cell>
        </row>
        <row r="10">
          <cell r="D10" t="str">
            <v>６</v>
          </cell>
          <cell r="F10" t="str">
            <v>２１</v>
          </cell>
          <cell r="K10" t="str">
            <v>６</v>
          </cell>
          <cell r="L10" t="str">
            <v>天 端 長</v>
          </cell>
          <cell r="M10" t="str">
            <v>１４</v>
          </cell>
        </row>
        <row r="11">
          <cell r="D11" t="str">
            <v>７</v>
          </cell>
          <cell r="F11" t="str">
            <v>２２</v>
          </cell>
          <cell r="K11" t="str">
            <v>７</v>
          </cell>
          <cell r="L11" t="str">
            <v>基 礎 長</v>
          </cell>
          <cell r="M11" t="str">
            <v>１５</v>
          </cell>
        </row>
        <row r="12">
          <cell r="D12" t="str">
            <v>８</v>
          </cell>
          <cell r="F12" t="str">
            <v>２３</v>
          </cell>
          <cell r="K12" t="str">
            <v>８</v>
          </cell>
          <cell r="L12" t="str">
            <v>平 均 長</v>
          </cell>
          <cell r="M12" t="str">
            <v>１６</v>
          </cell>
        </row>
        <row r="13">
          <cell r="D13" t="str">
            <v>９</v>
          </cell>
          <cell r="F13" t="str">
            <v>２４</v>
          </cell>
        </row>
        <row r="14">
          <cell r="D14" t="str">
            <v>１０</v>
          </cell>
          <cell r="F14" t="str">
            <v>２５</v>
          </cell>
        </row>
        <row r="15">
          <cell r="D15" t="str">
            <v>１１</v>
          </cell>
          <cell r="F15" t="str">
            <v>２６</v>
          </cell>
        </row>
        <row r="16">
          <cell r="D16" t="str">
            <v>１２</v>
          </cell>
          <cell r="F16" t="str">
            <v>２７</v>
          </cell>
        </row>
        <row r="17">
          <cell r="D17" t="str">
            <v>１３</v>
          </cell>
          <cell r="F17" t="str">
            <v>タイプ</v>
          </cell>
          <cell r="G17" t="str">
            <v>GW</v>
          </cell>
        </row>
        <row r="18">
          <cell r="D18" t="str">
            <v>１４</v>
          </cell>
          <cell r="F18" t="str">
            <v>型　番</v>
          </cell>
          <cell r="G18">
            <v>0.3</v>
          </cell>
        </row>
        <row r="19">
          <cell r="D19" t="str">
            <v>１５</v>
          </cell>
          <cell r="F19" t="str">
            <v>３０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>
            <v>1</v>
          </cell>
          <cell r="C1">
            <v>17</v>
          </cell>
          <cell r="D1" t="str">
            <v>+</v>
          </cell>
          <cell r="E1">
            <v>15</v>
          </cell>
          <cell r="F1">
            <v>0.05</v>
          </cell>
          <cell r="G1">
            <v>8.24</v>
          </cell>
          <cell r="H1">
            <v>7.38</v>
          </cell>
          <cell r="Y1">
            <v>1.4999999999999999E-2</v>
          </cell>
          <cell r="Z1">
            <v>0.14000000000000001</v>
          </cell>
          <cell r="AA1">
            <v>0.61</v>
          </cell>
          <cell r="AB1">
            <v>0.61</v>
          </cell>
          <cell r="BD1" t="str">
            <v>１</v>
          </cell>
          <cell r="BE1" t="str">
            <v>インバートコンクリート</v>
          </cell>
          <cell r="BF1" t="str">
            <v>１６</v>
          </cell>
          <cell r="BI1" t="str">
            <v>１</v>
          </cell>
          <cell r="BJ1" t="str">
            <v>擁 壁 高</v>
          </cell>
          <cell r="BK1" t="str">
            <v>９</v>
          </cell>
          <cell r="BL1" t="str">
            <v>追加距離</v>
          </cell>
        </row>
        <row r="2">
          <cell r="A2">
            <v>2</v>
          </cell>
          <cell r="C2">
            <v>18</v>
          </cell>
          <cell r="D2" t="str">
            <v>+</v>
          </cell>
          <cell r="E2">
            <v>0</v>
          </cell>
          <cell r="F2">
            <v>8.2000000000000003E-2</v>
          </cell>
          <cell r="G2">
            <v>8.25</v>
          </cell>
          <cell r="H2">
            <v>7.43</v>
          </cell>
          <cell r="J2">
            <v>5</v>
          </cell>
          <cell r="K2">
            <v>5.08</v>
          </cell>
          <cell r="L2">
            <v>5.08</v>
          </cell>
          <cell r="M2">
            <v>5.08</v>
          </cell>
          <cell r="N2">
            <v>5.08</v>
          </cell>
          <cell r="Y2">
            <v>2.5000000000000001E-2</v>
          </cell>
          <cell r="Z2">
            <v>0.16</v>
          </cell>
          <cell r="AA2">
            <v>0.62</v>
          </cell>
          <cell r="AB2">
            <v>0.62</v>
          </cell>
          <cell r="BD2" t="str">
            <v>２</v>
          </cell>
          <cell r="BE2" t="str">
            <v>型　　　枠</v>
          </cell>
          <cell r="BF2" t="str">
            <v>１７</v>
          </cell>
          <cell r="BI2" t="str">
            <v>２</v>
          </cell>
          <cell r="BJ2" t="str">
            <v>天 端 高</v>
          </cell>
          <cell r="BK2" t="str">
            <v>１０</v>
          </cell>
          <cell r="BL2" t="str">
            <v>目地有無</v>
          </cell>
        </row>
        <row r="3">
          <cell r="A3">
            <v>3</v>
          </cell>
          <cell r="C3">
            <v>18</v>
          </cell>
          <cell r="D3" t="str">
            <v>+</v>
          </cell>
          <cell r="E3">
            <v>10.8</v>
          </cell>
          <cell r="F3">
            <v>0.151</v>
          </cell>
          <cell r="G3">
            <v>8.26</v>
          </cell>
          <cell r="H3">
            <v>7.46</v>
          </cell>
          <cell r="J3">
            <v>10.8</v>
          </cell>
          <cell r="K3">
            <v>10.92</v>
          </cell>
          <cell r="L3">
            <v>10.92</v>
          </cell>
          <cell r="M3">
            <v>10.92</v>
          </cell>
          <cell r="N3">
            <v>10.92</v>
          </cell>
          <cell r="Y3">
            <v>4.4999999999999998E-2</v>
          </cell>
          <cell r="Z3">
            <v>0.17</v>
          </cell>
          <cell r="AA3">
            <v>0.62</v>
          </cell>
          <cell r="AB3">
            <v>0.62</v>
          </cell>
          <cell r="BD3" t="str">
            <v>３</v>
          </cell>
          <cell r="BE3" t="str">
            <v>基　礎　材</v>
          </cell>
          <cell r="BF3" t="str">
            <v>１８</v>
          </cell>
          <cell r="BI3" t="str">
            <v>３</v>
          </cell>
          <cell r="BJ3" t="str">
            <v>基 礎 高</v>
          </cell>
          <cell r="BK3" t="str">
            <v>１１</v>
          </cell>
        </row>
        <row r="4">
          <cell r="A4">
            <v>4</v>
          </cell>
          <cell r="C4">
            <v>18</v>
          </cell>
          <cell r="D4" t="str">
            <v>+</v>
          </cell>
          <cell r="E4">
            <v>10.80000000001</v>
          </cell>
          <cell r="F4">
            <v>5.0999999999999997E-2</v>
          </cell>
          <cell r="G4">
            <v>8.26</v>
          </cell>
          <cell r="H4">
            <v>7.46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Y4">
            <v>1.4999999999999999E-2</v>
          </cell>
          <cell r="Z4">
            <v>0.22</v>
          </cell>
          <cell r="AA4">
            <v>0.62</v>
          </cell>
          <cell r="AB4">
            <v>0.62</v>
          </cell>
          <cell r="BD4" t="str">
            <v>４</v>
          </cell>
          <cell r="BE4" t="str">
            <v>基 面 整 正</v>
          </cell>
          <cell r="BF4" t="str">
            <v>１９</v>
          </cell>
          <cell r="BI4" t="str">
            <v>４</v>
          </cell>
          <cell r="BJ4" t="str">
            <v>割 寸 法</v>
          </cell>
          <cell r="BK4" t="str">
            <v>１２</v>
          </cell>
        </row>
        <row r="5">
          <cell r="A5">
            <v>5</v>
          </cell>
          <cell r="B5" t="str">
            <v>KE.3-2</v>
          </cell>
          <cell r="C5">
            <v>19</v>
          </cell>
          <cell r="D5" t="str">
            <v>+</v>
          </cell>
          <cell r="E5">
            <v>0</v>
          </cell>
          <cell r="F5">
            <v>0.109</v>
          </cell>
          <cell r="G5">
            <v>8.2899999999999991</v>
          </cell>
          <cell r="H5">
            <v>7.6</v>
          </cell>
          <cell r="J5">
            <v>9.1999999999999993</v>
          </cell>
          <cell r="K5">
            <v>9.25</v>
          </cell>
          <cell r="L5">
            <v>9.25</v>
          </cell>
          <cell r="M5">
            <v>9.25</v>
          </cell>
          <cell r="N5">
            <v>9.25</v>
          </cell>
          <cell r="Y5">
            <v>3.3000000000000002E-2</v>
          </cell>
          <cell r="Z5">
            <v>0.23</v>
          </cell>
          <cell r="AA5">
            <v>0.62</v>
          </cell>
          <cell r="AB5">
            <v>0.62</v>
          </cell>
          <cell r="BD5" t="str">
            <v>５</v>
          </cell>
          <cell r="BE5" t="str">
            <v>目　地　材</v>
          </cell>
          <cell r="BF5" t="str">
            <v>２０</v>
          </cell>
          <cell r="BI5" t="str">
            <v>５</v>
          </cell>
          <cell r="BJ5" t="str">
            <v>単 距 離</v>
          </cell>
          <cell r="BK5" t="str">
            <v>１３</v>
          </cell>
        </row>
        <row r="6">
          <cell r="A6">
            <v>6</v>
          </cell>
          <cell r="B6" t="str">
            <v>KA.3-2</v>
          </cell>
          <cell r="C6">
            <v>17</v>
          </cell>
          <cell r="D6" t="str">
            <v>+</v>
          </cell>
          <cell r="E6">
            <v>14</v>
          </cell>
          <cell r="F6">
            <v>0.15</v>
          </cell>
          <cell r="G6">
            <v>8.2899999999999991</v>
          </cell>
          <cell r="H6">
            <v>7.6</v>
          </cell>
          <cell r="J6">
            <v>6.49</v>
          </cell>
          <cell r="K6">
            <v>6.49</v>
          </cell>
          <cell r="L6">
            <v>6.49</v>
          </cell>
          <cell r="M6">
            <v>6.49</v>
          </cell>
          <cell r="N6">
            <v>6.49</v>
          </cell>
          <cell r="Y6">
            <v>4.4999999999999998E-2</v>
          </cell>
          <cell r="Z6">
            <v>0.33</v>
          </cell>
          <cell r="AA6">
            <v>0.63</v>
          </cell>
          <cell r="AB6">
            <v>0.63</v>
          </cell>
          <cell r="BD6" t="str">
            <v>６</v>
          </cell>
          <cell r="BF6" t="str">
            <v>２１</v>
          </cell>
          <cell r="BI6" t="str">
            <v>６</v>
          </cell>
          <cell r="BJ6" t="str">
            <v>天 端 長</v>
          </cell>
          <cell r="BK6" t="str">
            <v>１４</v>
          </cell>
        </row>
        <row r="7">
          <cell r="A7">
            <v>7</v>
          </cell>
          <cell r="B7" t="str">
            <v>KA.2-2</v>
          </cell>
          <cell r="C7">
            <v>15</v>
          </cell>
          <cell r="D7" t="str">
            <v>+</v>
          </cell>
          <cell r="E7">
            <v>1.2</v>
          </cell>
          <cell r="F7">
            <v>0.14899999999999999</v>
          </cell>
          <cell r="G7">
            <v>8.3000000000000007</v>
          </cell>
          <cell r="H7">
            <v>7.63</v>
          </cell>
          <cell r="J7">
            <v>1.2</v>
          </cell>
          <cell r="K7">
            <v>1.18</v>
          </cell>
          <cell r="L7">
            <v>1.18</v>
          </cell>
          <cell r="M7">
            <v>1.18</v>
          </cell>
          <cell r="N7">
            <v>1.18</v>
          </cell>
          <cell r="Y7">
            <v>4.4999999999999998E-2</v>
          </cell>
          <cell r="Z7">
            <v>1.35</v>
          </cell>
          <cell r="AA7">
            <v>0.73</v>
          </cell>
          <cell r="AB7">
            <v>0.73</v>
          </cell>
          <cell r="BD7" t="str">
            <v>７</v>
          </cell>
          <cell r="BF7" t="str">
            <v>２２</v>
          </cell>
          <cell r="BI7" t="str">
            <v>７</v>
          </cell>
          <cell r="BJ7" t="str">
            <v>基 礎 長</v>
          </cell>
          <cell r="BK7" t="str">
            <v>１５</v>
          </cell>
        </row>
        <row r="8">
          <cell r="A8">
            <v>8</v>
          </cell>
          <cell r="C8">
            <v>12</v>
          </cell>
          <cell r="D8" t="str">
            <v>+</v>
          </cell>
          <cell r="E8">
            <v>11</v>
          </cell>
          <cell r="F8">
            <v>0.17</v>
          </cell>
          <cell r="G8">
            <v>8.33</v>
          </cell>
          <cell r="H8">
            <v>7.74</v>
          </cell>
          <cell r="J8">
            <v>11</v>
          </cell>
          <cell r="K8">
            <v>11</v>
          </cell>
          <cell r="L8">
            <v>11</v>
          </cell>
          <cell r="M8">
            <v>11</v>
          </cell>
          <cell r="N8">
            <v>11</v>
          </cell>
          <cell r="Y8">
            <v>6.8000000000000005E-2</v>
          </cell>
          <cell r="Z8">
            <v>1.19</v>
          </cell>
          <cell r="AA8">
            <v>0.72</v>
          </cell>
          <cell r="AB8">
            <v>0.72</v>
          </cell>
          <cell r="BD8" t="str">
            <v>８</v>
          </cell>
          <cell r="BF8" t="str">
            <v>２３</v>
          </cell>
          <cell r="BI8" t="str">
            <v>８</v>
          </cell>
          <cell r="BJ8" t="str">
            <v>平 均 長</v>
          </cell>
          <cell r="BK8" t="str">
            <v>１６</v>
          </cell>
        </row>
        <row r="9">
          <cell r="A9">
            <v>9</v>
          </cell>
          <cell r="C9">
            <v>12</v>
          </cell>
          <cell r="D9" t="str">
            <v>+</v>
          </cell>
          <cell r="E9">
            <v>11.000000000009999</v>
          </cell>
          <cell r="F9">
            <v>7.0000000000000007E-2</v>
          </cell>
          <cell r="G9">
            <v>8.33</v>
          </cell>
          <cell r="H9">
            <v>7.74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Y9">
            <v>2.8000000000000001E-2</v>
          </cell>
          <cell r="Z9">
            <v>1.19</v>
          </cell>
          <cell r="AA9">
            <v>0.72</v>
          </cell>
          <cell r="AB9">
            <v>0.72</v>
          </cell>
          <cell r="BD9" t="str">
            <v>９</v>
          </cell>
          <cell r="BF9" t="str">
            <v>２４</v>
          </cell>
        </row>
        <row r="10">
          <cell r="A10">
            <v>10</v>
          </cell>
          <cell r="C10">
            <v>13</v>
          </cell>
          <cell r="D10" t="str">
            <v>+</v>
          </cell>
          <cell r="E10">
            <v>0</v>
          </cell>
          <cell r="F10">
            <v>0.13</v>
          </cell>
          <cell r="G10">
            <v>8.36</v>
          </cell>
          <cell r="H10">
            <v>7.83</v>
          </cell>
          <cell r="J10">
            <v>9</v>
          </cell>
          <cell r="K10">
            <v>9</v>
          </cell>
          <cell r="L10">
            <v>9</v>
          </cell>
          <cell r="M10">
            <v>9</v>
          </cell>
          <cell r="N10">
            <v>9</v>
          </cell>
          <cell r="Y10">
            <v>5.1999999999999998E-2</v>
          </cell>
          <cell r="Z10">
            <v>1.07</v>
          </cell>
          <cell r="AA10">
            <v>0.71</v>
          </cell>
          <cell r="AB10">
            <v>0.71</v>
          </cell>
          <cell r="BD10" t="str">
            <v>１０</v>
          </cell>
          <cell r="BF10" t="str">
            <v>２５</v>
          </cell>
        </row>
        <row r="11">
          <cell r="A11">
            <v>11</v>
          </cell>
          <cell r="C11">
            <v>13</v>
          </cell>
          <cell r="D11" t="str">
            <v>+</v>
          </cell>
          <cell r="E11">
            <v>2.7</v>
          </cell>
          <cell r="F11">
            <v>0.14699999999999999</v>
          </cell>
          <cell r="G11">
            <v>8.3699999999999992</v>
          </cell>
          <cell r="H11">
            <v>7.8570000000000002</v>
          </cell>
          <cell r="J11">
            <v>2.7</v>
          </cell>
          <cell r="K11">
            <v>2.7</v>
          </cell>
          <cell r="L11">
            <v>2.7</v>
          </cell>
          <cell r="M11">
            <v>2.7</v>
          </cell>
          <cell r="N11">
            <v>2.7</v>
          </cell>
          <cell r="Y11">
            <v>5.8999999999999997E-2</v>
          </cell>
          <cell r="Z11">
            <v>1.03</v>
          </cell>
          <cell r="AA11">
            <v>0.7</v>
          </cell>
          <cell r="AB11">
            <v>0.7</v>
          </cell>
          <cell r="BD11" t="str">
            <v>１１</v>
          </cell>
          <cell r="BF11" t="str">
            <v>２６</v>
          </cell>
        </row>
        <row r="12">
          <cell r="A12">
            <v>12</v>
          </cell>
          <cell r="BD12" t="str">
            <v>１２</v>
          </cell>
          <cell r="BF12" t="str">
            <v>２７</v>
          </cell>
        </row>
        <row r="13">
          <cell r="A13">
            <v>13</v>
          </cell>
          <cell r="BD13" t="str">
            <v>１３</v>
          </cell>
          <cell r="BF13" t="str">
            <v>タイプ</v>
          </cell>
          <cell r="BG13" t="str">
            <v>GW</v>
          </cell>
        </row>
        <row r="14">
          <cell r="A14">
            <v>14</v>
          </cell>
          <cell r="BD14" t="str">
            <v>１４</v>
          </cell>
          <cell r="BF14" t="str">
            <v>型　番</v>
          </cell>
          <cell r="BG14">
            <v>0.3</v>
          </cell>
        </row>
        <row r="15">
          <cell r="A15">
            <v>15</v>
          </cell>
          <cell r="BD15" t="str">
            <v>１５</v>
          </cell>
          <cell r="BF15" t="str">
            <v>３０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</sheetData>
      <sheetData sheetId="9"/>
      <sheetData sheetId="10"/>
      <sheetData sheetId="1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延長調書"/>
      <sheetName val="Sheet2"/>
      <sheetName val="入力項目"/>
    </sheetNames>
    <sheetDataSet>
      <sheetData sheetId="0" refreshError="1"/>
      <sheetData sheetId="1" refreshError="1"/>
      <sheetData sheetId="2">
        <row r="4">
          <cell r="C4" t="str">
            <v>１号</v>
          </cell>
          <cell r="E4" t="str">
            <v>Ａ型</v>
          </cell>
          <cell r="F4" t="str">
            <v>180×180</v>
          </cell>
        </row>
        <row r="5">
          <cell r="C5" t="str">
            <v>２号</v>
          </cell>
          <cell r="E5" t="str">
            <v>Ｂ型</v>
          </cell>
          <cell r="F5" t="str">
            <v>240×240</v>
          </cell>
        </row>
        <row r="6">
          <cell r="C6" t="str">
            <v>３号</v>
          </cell>
          <cell r="E6" t="str">
            <v>Ｃ型</v>
          </cell>
          <cell r="F6" t="str">
            <v>300×300</v>
          </cell>
        </row>
        <row r="7">
          <cell r="C7" t="str">
            <v>４号</v>
          </cell>
          <cell r="E7" t="str">
            <v>Ｄ型</v>
          </cell>
          <cell r="F7" t="str">
            <v>360×360</v>
          </cell>
        </row>
        <row r="8">
          <cell r="C8" t="str">
            <v>５号</v>
          </cell>
          <cell r="E8" t="str">
            <v>Ｅ型</v>
          </cell>
          <cell r="F8" t="str">
            <v>400×400</v>
          </cell>
        </row>
        <row r="9">
          <cell r="C9" t="str">
            <v>６号</v>
          </cell>
          <cell r="E9" t="str">
            <v>Ｆ型</v>
          </cell>
          <cell r="F9" t="str">
            <v>450×450</v>
          </cell>
        </row>
        <row r="10">
          <cell r="C10" t="str">
            <v>７号</v>
          </cell>
          <cell r="E10" t="str">
            <v>Ｇ型</v>
          </cell>
          <cell r="F10" t="str">
            <v>500×500</v>
          </cell>
        </row>
        <row r="11">
          <cell r="C11" t="str">
            <v>８号</v>
          </cell>
          <cell r="F11" t="str">
            <v>600×600</v>
          </cell>
        </row>
        <row r="12">
          <cell r="C12" t="str">
            <v>９号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積算資料"/>
      <sheetName val="単価決定一覧表"/>
      <sheetName val="見積資料"/>
      <sheetName val="仮設土留供用日数"/>
      <sheetName val="仮設土留賃料"/>
      <sheetName val="全体供用日数"/>
      <sheetName val="全体供用日数（根拠）"/>
      <sheetName val="不明単価決定一覧表"/>
      <sheetName val="管理ｼｰﾄ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河川土工総括"/>
      <sheetName val="河川土工集計"/>
      <sheetName val="河川土工"/>
      <sheetName val="樋門総括 (１)"/>
      <sheetName val="樋門総括(2)"/>
      <sheetName val="樋門総括 (3)"/>
      <sheetName val="樋門・樋管本体工集計"/>
      <sheetName val="作業土工"/>
      <sheetName val="矢板工"/>
      <sheetName val="函渠工"/>
      <sheetName val="翼壁工"/>
      <sheetName val="水路工総括(1)"/>
      <sheetName val="水路工総括 (2)"/>
      <sheetName val="水路工集計"/>
      <sheetName val="集水桝内訳数量"/>
      <sheetName val="集水桝"/>
      <sheetName val="取付水路"/>
      <sheetName val="付属物設置工総括"/>
      <sheetName val="付属物設置工集計"/>
      <sheetName val="階段内訳数量"/>
      <sheetName val="階段・グラウト"/>
      <sheetName val="グラウト単位数量"/>
      <sheetName val="構造物撤去総括"/>
      <sheetName val="構造物撤去集計"/>
      <sheetName val="構造物撤去"/>
      <sheetName val="地盤改良総括"/>
      <sheetName val="地盤改良集計"/>
      <sheetName val="地盤改良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鋼材性能"/>
      <sheetName val="鋼材性能NEW"/>
      <sheetName val="#REF"/>
    </sheetNames>
    <sheetDataSet>
      <sheetData sheetId="0"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B4" t="str">
            <v>壁</v>
          </cell>
          <cell r="C4" t="str">
            <v>EC壁ﾊﾟﾈﾙ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25.9</v>
          </cell>
          <cell r="I4">
            <v>54</v>
          </cell>
          <cell r="J4">
            <v>477</v>
          </cell>
          <cell r="K4">
            <v>54210</v>
          </cell>
          <cell r="L4">
            <v>4</v>
          </cell>
          <cell r="M4">
            <v>45.8</v>
          </cell>
          <cell r="N4">
            <v>70</v>
          </cell>
          <cell r="O4">
            <v>1061</v>
          </cell>
          <cell r="P4">
            <v>0</v>
          </cell>
          <cell r="Q4" t="str">
            <v>(㎏/㎡)</v>
          </cell>
        </row>
        <row r="5">
          <cell r="B5" t="str">
            <v>屋根</v>
          </cell>
          <cell r="C5" t="str">
            <v>EC屋根ﾊﾟﾈﾙ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39.29</v>
          </cell>
          <cell r="I5">
            <v>54</v>
          </cell>
          <cell r="J5">
            <v>436</v>
          </cell>
          <cell r="K5">
            <v>41688</v>
          </cell>
          <cell r="L5">
            <v>3.33</v>
          </cell>
          <cell r="M5">
            <v>32.57</v>
          </cell>
          <cell r="N5">
            <v>146</v>
          </cell>
          <cell r="O5">
            <v>834</v>
          </cell>
          <cell r="P5">
            <v>0</v>
          </cell>
          <cell r="Q5" t="str">
            <v>(㎏/㎡)</v>
          </cell>
        </row>
        <row r="6">
          <cell r="B6" t="str">
            <v>壁</v>
          </cell>
          <cell r="C6" t="str">
            <v>Dﾊﾟﾈﾙ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25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 t="str">
            <v>(㎏/㎡)</v>
          </cell>
        </row>
        <row r="7">
          <cell r="B7" t="str">
            <v>屋根</v>
          </cell>
          <cell r="C7" t="str">
            <v>Dﾊﾟﾈﾙ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50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 t="str">
            <v>(㎏/㎡)</v>
          </cell>
        </row>
        <row r="8">
          <cell r="B8" t="str">
            <v>屋根</v>
          </cell>
          <cell r="C8" t="str">
            <v>ﾕﾆｯﾄﾊﾟﾈﾙ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39.35</v>
          </cell>
          <cell r="I8">
            <v>54</v>
          </cell>
          <cell r="J8">
            <v>1190</v>
          </cell>
          <cell r="K8">
            <v>33540</v>
          </cell>
          <cell r="L8">
            <v>5.5</v>
          </cell>
          <cell r="M8">
            <v>30.62</v>
          </cell>
          <cell r="N8">
            <v>179</v>
          </cell>
          <cell r="O8">
            <v>745</v>
          </cell>
          <cell r="P8">
            <v>0</v>
          </cell>
          <cell r="Q8" t="str">
            <v>(㎏/㎡)</v>
          </cell>
        </row>
        <row r="9">
          <cell r="B9" t="str">
            <v>壁</v>
          </cell>
          <cell r="C9" t="str">
            <v>ﾕﾆｯﾄﾊﾟﾈﾙ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39.35</v>
          </cell>
          <cell r="I9">
            <v>54</v>
          </cell>
          <cell r="J9">
            <v>1190</v>
          </cell>
          <cell r="K9">
            <v>33540</v>
          </cell>
          <cell r="L9">
            <v>5.5</v>
          </cell>
          <cell r="M9">
            <v>30.62</v>
          </cell>
          <cell r="N9">
            <v>179</v>
          </cell>
          <cell r="O9">
            <v>745</v>
          </cell>
          <cell r="P9">
            <v>0</v>
          </cell>
          <cell r="Q9" t="str">
            <v>(㎏/㎡)</v>
          </cell>
        </row>
        <row r="10">
          <cell r="B10" t="str">
            <v>積雪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60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(㎏/㎡)</v>
          </cell>
        </row>
        <row r="11">
          <cell r="B11">
            <v>0</v>
          </cell>
        </row>
        <row r="12">
          <cell r="B12">
            <v>0</v>
          </cell>
          <cell r="C12" t="str">
            <v>H-100×100× 6× 8</v>
          </cell>
          <cell r="D12">
            <v>100</v>
          </cell>
          <cell r="E12">
            <v>100</v>
          </cell>
          <cell r="F12">
            <v>6</v>
          </cell>
          <cell r="G12">
            <v>8</v>
          </cell>
          <cell r="H12">
            <v>21.59</v>
          </cell>
          <cell r="I12">
            <v>16.899999999999999</v>
          </cell>
          <cell r="J12">
            <v>378</v>
          </cell>
          <cell r="K12">
            <v>134</v>
          </cell>
          <cell r="L12">
            <v>4.18</v>
          </cell>
          <cell r="M12">
            <v>2.4900000000000002</v>
          </cell>
          <cell r="N12">
            <v>75.599999999999994</v>
          </cell>
          <cell r="O12">
            <v>26.7</v>
          </cell>
          <cell r="P12">
            <v>2.75</v>
          </cell>
          <cell r="Q12" t="str">
            <v>(㎏/ｍ)</v>
          </cell>
        </row>
        <row r="13">
          <cell r="B13">
            <v>0</v>
          </cell>
          <cell r="C13" t="str">
            <v>H-125×125×6.5× 9</v>
          </cell>
          <cell r="D13">
            <v>125</v>
          </cell>
          <cell r="E13">
            <v>125</v>
          </cell>
          <cell r="F13">
            <v>6.5</v>
          </cell>
          <cell r="G13">
            <v>9</v>
          </cell>
          <cell r="H13">
            <v>30</v>
          </cell>
          <cell r="I13">
            <v>23.6</v>
          </cell>
          <cell r="J13">
            <v>839</v>
          </cell>
          <cell r="K13">
            <v>293</v>
          </cell>
          <cell r="L13">
            <v>5.29</v>
          </cell>
          <cell r="M13">
            <v>3.13</v>
          </cell>
          <cell r="N13">
            <v>134</v>
          </cell>
          <cell r="O13">
            <v>46.9</v>
          </cell>
          <cell r="P13">
            <v>3.45</v>
          </cell>
          <cell r="Q13" t="str">
            <v>(㎏/ｍ)</v>
          </cell>
        </row>
        <row r="14">
          <cell r="B14">
            <v>0</v>
          </cell>
          <cell r="C14" t="str">
            <v>H-150×150× 7×10</v>
          </cell>
          <cell r="D14">
            <v>150</v>
          </cell>
          <cell r="E14">
            <v>150</v>
          </cell>
          <cell r="F14">
            <v>7</v>
          </cell>
          <cell r="G14">
            <v>10</v>
          </cell>
          <cell r="H14">
            <v>39.65</v>
          </cell>
          <cell r="I14">
            <v>31.1</v>
          </cell>
          <cell r="J14">
            <v>1620</v>
          </cell>
          <cell r="K14">
            <v>563</v>
          </cell>
          <cell r="L14">
            <v>6.4</v>
          </cell>
          <cell r="M14">
            <v>3.77</v>
          </cell>
          <cell r="N14">
            <v>216</v>
          </cell>
          <cell r="O14">
            <v>75.099999999999994</v>
          </cell>
          <cell r="P14">
            <v>4.1500000000000004</v>
          </cell>
          <cell r="Q14" t="str">
            <v>(㎏/ｍ)</v>
          </cell>
        </row>
        <row r="15">
          <cell r="B15">
            <v>0</v>
          </cell>
          <cell r="C15" t="str">
            <v>H-175×175×7.5×11</v>
          </cell>
          <cell r="D15">
            <v>175</v>
          </cell>
          <cell r="E15">
            <v>175</v>
          </cell>
          <cell r="F15">
            <v>7.5</v>
          </cell>
          <cell r="G15">
            <v>11</v>
          </cell>
          <cell r="H15">
            <v>51.42</v>
          </cell>
          <cell r="I15">
            <v>40.4</v>
          </cell>
          <cell r="J15">
            <v>2900</v>
          </cell>
          <cell r="K15">
            <v>984</v>
          </cell>
          <cell r="L15">
            <v>7.5</v>
          </cell>
          <cell r="M15">
            <v>4.37</v>
          </cell>
          <cell r="N15">
            <v>331</v>
          </cell>
          <cell r="O15">
            <v>112</v>
          </cell>
          <cell r="P15">
            <v>4.8</v>
          </cell>
          <cell r="Q15" t="str">
            <v>(㎏/ｍ)</v>
          </cell>
        </row>
        <row r="16">
          <cell r="B16">
            <v>0</v>
          </cell>
          <cell r="C16" t="str">
            <v>H-200×200× 8×12</v>
          </cell>
          <cell r="D16">
            <v>200</v>
          </cell>
          <cell r="E16">
            <v>200</v>
          </cell>
          <cell r="F16">
            <v>8</v>
          </cell>
          <cell r="G16">
            <v>12</v>
          </cell>
          <cell r="H16">
            <v>63.53</v>
          </cell>
          <cell r="I16">
            <v>49.9</v>
          </cell>
          <cell r="J16">
            <v>4720</v>
          </cell>
          <cell r="K16">
            <v>1600</v>
          </cell>
          <cell r="L16">
            <v>8.6199999999999992</v>
          </cell>
          <cell r="M16">
            <v>5.0199999999999996</v>
          </cell>
          <cell r="N16">
            <v>472</v>
          </cell>
          <cell r="O16">
            <v>160</v>
          </cell>
          <cell r="P16">
            <v>5.5</v>
          </cell>
          <cell r="Q16" t="str">
            <v>(㎏/ｍ)</v>
          </cell>
        </row>
        <row r="17">
          <cell r="B17">
            <v>0</v>
          </cell>
          <cell r="C17" t="str">
            <v>H-250×250× 9×14</v>
          </cell>
          <cell r="D17">
            <v>250</v>
          </cell>
          <cell r="E17">
            <v>250</v>
          </cell>
          <cell r="F17">
            <v>9</v>
          </cell>
          <cell r="G17">
            <v>14</v>
          </cell>
          <cell r="H17">
            <v>91.43</v>
          </cell>
          <cell r="I17">
            <v>71.8</v>
          </cell>
          <cell r="J17">
            <v>10700</v>
          </cell>
          <cell r="K17">
            <v>3650</v>
          </cell>
          <cell r="L17">
            <v>10.8</v>
          </cell>
          <cell r="M17">
            <v>6.32</v>
          </cell>
          <cell r="N17">
            <v>860</v>
          </cell>
          <cell r="O17">
            <v>292</v>
          </cell>
          <cell r="P17">
            <v>6.91</v>
          </cell>
          <cell r="Q17" t="str">
            <v>(㎏/ｍ)</v>
          </cell>
        </row>
        <row r="18">
          <cell r="B18">
            <v>0</v>
          </cell>
          <cell r="C18" t="str">
            <v>H-300×300×10×15</v>
          </cell>
          <cell r="D18">
            <v>300</v>
          </cell>
          <cell r="E18">
            <v>300</v>
          </cell>
          <cell r="F18">
            <v>10</v>
          </cell>
          <cell r="G18">
            <v>15</v>
          </cell>
          <cell r="H18">
            <v>118.4</v>
          </cell>
          <cell r="I18">
            <v>93</v>
          </cell>
          <cell r="J18">
            <v>20200</v>
          </cell>
          <cell r="K18">
            <v>6750</v>
          </cell>
          <cell r="L18">
            <v>13.1</v>
          </cell>
          <cell r="M18">
            <v>7.55</v>
          </cell>
          <cell r="N18">
            <v>1350</v>
          </cell>
          <cell r="O18">
            <v>450</v>
          </cell>
          <cell r="P18">
            <v>8.2799999999999994</v>
          </cell>
          <cell r="Q18" t="str">
            <v>(㎏/ｍ)</v>
          </cell>
        </row>
        <row r="19">
          <cell r="B19">
            <v>0</v>
          </cell>
          <cell r="C19" t="str">
            <v>H-350×350×12×19</v>
          </cell>
          <cell r="D19">
            <v>350</v>
          </cell>
          <cell r="E19">
            <v>350</v>
          </cell>
          <cell r="F19">
            <v>12</v>
          </cell>
          <cell r="G19">
            <v>19</v>
          </cell>
          <cell r="H19">
            <v>171.9</v>
          </cell>
          <cell r="I19">
            <v>135</v>
          </cell>
          <cell r="J19">
            <v>39800</v>
          </cell>
          <cell r="K19">
            <v>13600</v>
          </cell>
          <cell r="L19">
            <v>15.2</v>
          </cell>
          <cell r="M19">
            <v>8.89</v>
          </cell>
          <cell r="N19">
            <v>2280</v>
          </cell>
          <cell r="O19">
            <v>776</v>
          </cell>
          <cell r="P19">
            <v>9.7100000000000009</v>
          </cell>
          <cell r="Q19" t="str">
            <v>(㎏/ｍ)</v>
          </cell>
        </row>
        <row r="20">
          <cell r="B20">
            <v>0</v>
          </cell>
          <cell r="C20" t="str">
            <v>H-400×400×13×21</v>
          </cell>
          <cell r="D20">
            <v>400</v>
          </cell>
          <cell r="E20">
            <v>400</v>
          </cell>
          <cell r="F20">
            <v>13</v>
          </cell>
          <cell r="G20">
            <v>21</v>
          </cell>
          <cell r="H20">
            <v>218.7</v>
          </cell>
          <cell r="I20">
            <v>172</v>
          </cell>
          <cell r="J20">
            <v>66600</v>
          </cell>
          <cell r="K20">
            <v>22400</v>
          </cell>
          <cell r="L20">
            <v>17.5</v>
          </cell>
          <cell r="M20">
            <v>10.1</v>
          </cell>
          <cell r="N20">
            <v>3330</v>
          </cell>
          <cell r="O20">
            <v>1120</v>
          </cell>
          <cell r="P20">
            <v>11</v>
          </cell>
          <cell r="Q20" t="str">
            <v>(㎏/ｍ)</v>
          </cell>
        </row>
        <row r="21">
          <cell r="B21">
            <v>0</v>
          </cell>
          <cell r="C21" t="str">
            <v>H-148×100× 6× 9</v>
          </cell>
          <cell r="D21">
            <v>148</v>
          </cell>
          <cell r="E21">
            <v>100</v>
          </cell>
          <cell r="F21">
            <v>6</v>
          </cell>
          <cell r="G21">
            <v>9</v>
          </cell>
          <cell r="H21">
            <v>26.35</v>
          </cell>
          <cell r="I21">
            <v>20.7</v>
          </cell>
          <cell r="J21">
            <v>1000</v>
          </cell>
          <cell r="K21">
            <v>150</v>
          </cell>
          <cell r="L21">
            <v>6.17</v>
          </cell>
          <cell r="M21">
            <v>2.39</v>
          </cell>
          <cell r="N21">
            <v>135</v>
          </cell>
          <cell r="O21">
            <v>30.1</v>
          </cell>
          <cell r="P21">
            <v>2.71</v>
          </cell>
          <cell r="Q21" t="str">
            <v>(㎏/ｍ)</v>
          </cell>
        </row>
        <row r="22">
          <cell r="B22">
            <v>0</v>
          </cell>
          <cell r="C22" t="str">
            <v>H-194×150× 6× 9</v>
          </cell>
          <cell r="D22">
            <v>194</v>
          </cell>
          <cell r="E22">
            <v>150</v>
          </cell>
          <cell r="F22">
            <v>6</v>
          </cell>
          <cell r="G22">
            <v>9</v>
          </cell>
          <cell r="H22">
            <v>38.11</v>
          </cell>
          <cell r="I22">
            <v>29.9</v>
          </cell>
          <cell r="J22">
            <v>2630</v>
          </cell>
          <cell r="K22">
            <v>507</v>
          </cell>
          <cell r="L22">
            <v>8.3000000000000007</v>
          </cell>
          <cell r="M22">
            <v>3.65</v>
          </cell>
          <cell r="N22">
            <v>271</v>
          </cell>
          <cell r="O22">
            <v>67.599999999999994</v>
          </cell>
          <cell r="P22">
            <v>4.09</v>
          </cell>
          <cell r="Q22" t="str">
            <v>(㎏/ｍ)</v>
          </cell>
        </row>
        <row r="23">
          <cell r="B23">
            <v>0</v>
          </cell>
          <cell r="C23" t="str">
            <v>H-244×175× 7×11</v>
          </cell>
          <cell r="D23">
            <v>244</v>
          </cell>
          <cell r="E23">
            <v>175</v>
          </cell>
          <cell r="F23">
            <v>7</v>
          </cell>
          <cell r="G23">
            <v>11</v>
          </cell>
          <cell r="H23">
            <v>55.49</v>
          </cell>
          <cell r="I23">
            <v>43.6</v>
          </cell>
          <cell r="J23">
            <v>6040</v>
          </cell>
          <cell r="K23">
            <v>984</v>
          </cell>
          <cell r="L23">
            <v>10.4</v>
          </cell>
          <cell r="M23">
            <v>4.21</v>
          </cell>
          <cell r="N23">
            <v>495</v>
          </cell>
          <cell r="O23">
            <v>112</v>
          </cell>
          <cell r="P23">
            <v>4.72</v>
          </cell>
          <cell r="Q23" t="str">
            <v>(㎏/ｍ)</v>
          </cell>
        </row>
        <row r="24">
          <cell r="B24">
            <v>0</v>
          </cell>
          <cell r="C24" t="str">
            <v>H-294×200× 8×12</v>
          </cell>
          <cell r="D24">
            <v>294</v>
          </cell>
          <cell r="E24">
            <v>200</v>
          </cell>
          <cell r="F24">
            <v>8</v>
          </cell>
          <cell r="G24">
            <v>12</v>
          </cell>
          <cell r="H24">
            <v>71.05</v>
          </cell>
          <cell r="I24">
            <v>55.8</v>
          </cell>
          <cell r="J24">
            <v>11100</v>
          </cell>
          <cell r="K24">
            <v>1600</v>
          </cell>
          <cell r="L24">
            <v>12.5</v>
          </cell>
          <cell r="M24">
            <v>4.75</v>
          </cell>
          <cell r="N24">
            <v>756</v>
          </cell>
          <cell r="O24">
            <v>160</v>
          </cell>
          <cell r="P24">
            <v>5.38</v>
          </cell>
          <cell r="Q24" t="str">
            <v>(㎏/ｍ)</v>
          </cell>
        </row>
        <row r="25">
          <cell r="B25">
            <v>0</v>
          </cell>
          <cell r="C25" t="str">
            <v>H-340×250× 9×14</v>
          </cell>
          <cell r="D25">
            <v>340</v>
          </cell>
          <cell r="E25">
            <v>250</v>
          </cell>
          <cell r="F25">
            <v>9</v>
          </cell>
          <cell r="G25">
            <v>14</v>
          </cell>
          <cell r="H25">
            <v>99.53</v>
          </cell>
          <cell r="I25">
            <v>78.099999999999994</v>
          </cell>
          <cell r="J25">
            <v>21200</v>
          </cell>
          <cell r="K25">
            <v>3650</v>
          </cell>
          <cell r="L25">
            <v>14.6</v>
          </cell>
          <cell r="M25">
            <v>6.05</v>
          </cell>
          <cell r="N25">
            <v>1250</v>
          </cell>
          <cell r="O25">
            <v>292</v>
          </cell>
          <cell r="P25">
            <v>6.79</v>
          </cell>
          <cell r="Q25" t="str">
            <v>(㎏/ｍ)</v>
          </cell>
        </row>
        <row r="26">
          <cell r="B26">
            <v>0</v>
          </cell>
          <cell r="C26" t="str">
            <v>H-390×300×10×16</v>
          </cell>
          <cell r="D26">
            <v>390</v>
          </cell>
          <cell r="E26">
            <v>300</v>
          </cell>
          <cell r="F26">
            <v>10</v>
          </cell>
          <cell r="G26">
            <v>16</v>
          </cell>
          <cell r="H26">
            <v>133.19999999999999</v>
          </cell>
          <cell r="I26">
            <v>105</v>
          </cell>
          <cell r="J26">
            <v>37900</v>
          </cell>
          <cell r="K26">
            <v>7200</v>
          </cell>
          <cell r="L26">
            <v>16.899999999999999</v>
          </cell>
          <cell r="M26">
            <v>7.35</v>
          </cell>
          <cell r="N26">
            <v>1940</v>
          </cell>
          <cell r="O26">
            <v>480</v>
          </cell>
          <cell r="P26">
            <v>8.19</v>
          </cell>
          <cell r="Q26" t="str">
            <v>(㎏/ｍ)</v>
          </cell>
        </row>
        <row r="27">
          <cell r="B27">
            <v>0</v>
          </cell>
          <cell r="C27" t="str">
            <v>H-440×300×11×18</v>
          </cell>
          <cell r="D27">
            <v>440</v>
          </cell>
          <cell r="E27">
            <v>300</v>
          </cell>
          <cell r="F27">
            <v>11</v>
          </cell>
          <cell r="G27">
            <v>18</v>
          </cell>
          <cell r="H27">
            <v>153.9</v>
          </cell>
          <cell r="I27">
            <v>121</v>
          </cell>
          <cell r="J27">
            <v>54700</v>
          </cell>
          <cell r="K27">
            <v>8110</v>
          </cell>
          <cell r="L27">
            <v>18.899999999999999</v>
          </cell>
          <cell r="M27">
            <v>7.26</v>
          </cell>
          <cell r="N27">
            <v>2490</v>
          </cell>
          <cell r="O27">
            <v>540</v>
          </cell>
          <cell r="P27">
            <v>8.16</v>
          </cell>
          <cell r="Q27" t="str">
            <v>(㎏/ｍ)</v>
          </cell>
        </row>
        <row r="28">
          <cell r="B28">
            <v>0</v>
          </cell>
          <cell r="C28" t="str">
            <v>H-488×300×11×18</v>
          </cell>
          <cell r="D28">
            <v>488</v>
          </cell>
          <cell r="E28">
            <v>300</v>
          </cell>
          <cell r="F28">
            <v>11</v>
          </cell>
          <cell r="G28">
            <v>18</v>
          </cell>
          <cell r="H28">
            <v>159.19999999999999</v>
          </cell>
          <cell r="I28">
            <v>125</v>
          </cell>
          <cell r="J28">
            <v>68900</v>
          </cell>
          <cell r="K28">
            <v>8110</v>
          </cell>
          <cell r="L28">
            <v>20.8</v>
          </cell>
          <cell r="M28">
            <v>7.14</v>
          </cell>
          <cell r="N28">
            <v>2820</v>
          </cell>
          <cell r="O28">
            <v>540</v>
          </cell>
          <cell r="P28">
            <v>8.1</v>
          </cell>
          <cell r="Q28" t="str">
            <v>(㎏/ｍ)</v>
          </cell>
        </row>
        <row r="29">
          <cell r="B29">
            <v>0</v>
          </cell>
          <cell r="C29" t="str">
            <v>H-588×300×12×20</v>
          </cell>
          <cell r="D29">
            <v>588</v>
          </cell>
          <cell r="E29">
            <v>300</v>
          </cell>
          <cell r="F29">
            <v>12</v>
          </cell>
          <cell r="G29">
            <v>20</v>
          </cell>
          <cell r="H29">
            <v>187.2</v>
          </cell>
          <cell r="I29">
            <v>147</v>
          </cell>
          <cell r="J29">
            <v>114000</v>
          </cell>
          <cell r="K29">
            <v>9010</v>
          </cell>
          <cell r="L29">
            <v>24.7</v>
          </cell>
          <cell r="M29">
            <v>6.94</v>
          </cell>
          <cell r="N29">
            <v>3890</v>
          </cell>
          <cell r="O29">
            <v>601</v>
          </cell>
          <cell r="P29">
            <v>8.01</v>
          </cell>
          <cell r="Q29" t="str">
            <v>(㎏/ｍ)</v>
          </cell>
        </row>
        <row r="30">
          <cell r="B30">
            <v>0</v>
          </cell>
          <cell r="C30" t="str">
            <v>H-700×300×13×24</v>
          </cell>
          <cell r="D30">
            <v>700</v>
          </cell>
          <cell r="E30">
            <v>300</v>
          </cell>
          <cell r="F30">
            <v>13</v>
          </cell>
          <cell r="G30">
            <v>24</v>
          </cell>
          <cell r="H30">
            <v>231.5</v>
          </cell>
          <cell r="I30">
            <v>182</v>
          </cell>
          <cell r="J30">
            <v>197000</v>
          </cell>
          <cell r="K30">
            <v>10800</v>
          </cell>
          <cell r="L30">
            <v>29.2</v>
          </cell>
          <cell r="M30">
            <v>6.83</v>
          </cell>
          <cell r="N30">
            <v>5640</v>
          </cell>
          <cell r="O30">
            <v>721</v>
          </cell>
          <cell r="P30">
            <v>7.95</v>
          </cell>
          <cell r="Q30" t="str">
            <v>(㎏/ｍ)</v>
          </cell>
        </row>
        <row r="31">
          <cell r="B31">
            <v>0</v>
          </cell>
          <cell r="C31" t="str">
            <v>H-800×300×14×26</v>
          </cell>
          <cell r="D31">
            <v>800</v>
          </cell>
          <cell r="E31">
            <v>300</v>
          </cell>
          <cell r="F31">
            <v>14</v>
          </cell>
          <cell r="G31">
            <v>26</v>
          </cell>
          <cell r="H31">
            <v>263.5</v>
          </cell>
          <cell r="I31">
            <v>207</v>
          </cell>
          <cell r="J31">
            <v>286000</v>
          </cell>
          <cell r="K31">
            <v>11700</v>
          </cell>
          <cell r="L31">
            <v>33</v>
          </cell>
          <cell r="M31">
            <v>6.67</v>
          </cell>
          <cell r="N31">
            <v>7160</v>
          </cell>
          <cell r="O31">
            <v>781</v>
          </cell>
          <cell r="P31">
            <v>7.87</v>
          </cell>
          <cell r="Q31" t="str">
            <v>(㎏/ｍ)</v>
          </cell>
        </row>
        <row r="32">
          <cell r="B32">
            <v>0</v>
          </cell>
          <cell r="C32" t="str">
            <v>H-900×300×16×28</v>
          </cell>
          <cell r="D32">
            <v>900</v>
          </cell>
          <cell r="E32">
            <v>300</v>
          </cell>
          <cell r="F32">
            <v>16</v>
          </cell>
          <cell r="G32">
            <v>28</v>
          </cell>
          <cell r="H32">
            <v>305.8</v>
          </cell>
          <cell r="I32">
            <v>240</v>
          </cell>
          <cell r="J32">
            <v>404000</v>
          </cell>
          <cell r="K32">
            <v>12600</v>
          </cell>
          <cell r="L32">
            <v>36.4</v>
          </cell>
          <cell r="M32">
            <v>6.43</v>
          </cell>
          <cell r="N32">
            <v>8990</v>
          </cell>
          <cell r="O32">
            <v>842</v>
          </cell>
          <cell r="P32">
            <v>7.75</v>
          </cell>
          <cell r="Q32" t="str">
            <v>(㎏/ｍ)</v>
          </cell>
        </row>
        <row r="33">
          <cell r="B33">
            <v>0</v>
          </cell>
          <cell r="C33" t="str">
            <v>H-100× 50× 5× 7</v>
          </cell>
          <cell r="D33">
            <v>100</v>
          </cell>
          <cell r="E33">
            <v>50</v>
          </cell>
          <cell r="F33">
            <v>5</v>
          </cell>
          <cell r="G33">
            <v>7</v>
          </cell>
          <cell r="H33">
            <v>11.85</v>
          </cell>
          <cell r="I33">
            <v>9.3000000000000007</v>
          </cell>
          <cell r="J33">
            <v>187</v>
          </cell>
          <cell r="K33">
            <v>14.8</v>
          </cell>
          <cell r="L33">
            <v>3.98</v>
          </cell>
          <cell r="M33">
            <v>1.1200000000000001</v>
          </cell>
          <cell r="N33">
            <v>37.5</v>
          </cell>
          <cell r="O33">
            <v>5.91</v>
          </cell>
          <cell r="P33">
            <v>1.31</v>
          </cell>
          <cell r="Q33" t="str">
            <v>(㎏/ｍ)</v>
          </cell>
        </row>
        <row r="34">
          <cell r="B34">
            <v>0</v>
          </cell>
          <cell r="C34" t="str">
            <v>H-125× 60× 6× 8</v>
          </cell>
          <cell r="D34">
            <v>125</v>
          </cell>
          <cell r="E34">
            <v>60</v>
          </cell>
          <cell r="F34">
            <v>6</v>
          </cell>
          <cell r="G34">
            <v>8</v>
          </cell>
          <cell r="H34">
            <v>16.84</v>
          </cell>
          <cell r="I34">
            <v>13.2</v>
          </cell>
          <cell r="J34">
            <v>413</v>
          </cell>
          <cell r="K34">
            <v>29.2</v>
          </cell>
          <cell r="L34">
            <v>4.95</v>
          </cell>
          <cell r="M34">
            <v>1.32</v>
          </cell>
          <cell r="N34">
            <v>66.099999999999994</v>
          </cell>
          <cell r="O34">
            <v>9.73</v>
          </cell>
          <cell r="P34">
            <v>1.57</v>
          </cell>
          <cell r="Q34" t="str">
            <v>(㎏/ｍ)</v>
          </cell>
        </row>
        <row r="35">
          <cell r="B35">
            <v>0</v>
          </cell>
          <cell r="C35" t="str">
            <v>H-150× 75× 5× 7</v>
          </cell>
          <cell r="D35">
            <v>150</v>
          </cell>
          <cell r="E35">
            <v>75</v>
          </cell>
          <cell r="F35">
            <v>5</v>
          </cell>
          <cell r="G35">
            <v>7</v>
          </cell>
          <cell r="H35">
            <v>17.850000000000001</v>
          </cell>
          <cell r="I35">
            <v>14</v>
          </cell>
          <cell r="J35">
            <v>666</v>
          </cell>
          <cell r="K35">
            <v>49.5</v>
          </cell>
          <cell r="L35">
            <v>6.11</v>
          </cell>
          <cell r="M35">
            <v>1.66</v>
          </cell>
          <cell r="N35">
            <v>88.8</v>
          </cell>
          <cell r="O35">
            <v>13.2</v>
          </cell>
          <cell r="P35">
            <v>1.96</v>
          </cell>
          <cell r="Q35" t="str">
            <v>(㎏/ｍ)</v>
          </cell>
        </row>
        <row r="36">
          <cell r="B36">
            <v>0</v>
          </cell>
          <cell r="C36" t="str">
            <v>H-175× 90× 5× 8</v>
          </cell>
          <cell r="D36">
            <v>175</v>
          </cell>
          <cell r="E36">
            <v>90</v>
          </cell>
          <cell r="F36">
            <v>5</v>
          </cell>
          <cell r="G36">
            <v>8</v>
          </cell>
          <cell r="H36">
            <v>22.9</v>
          </cell>
          <cell r="I36">
            <v>18</v>
          </cell>
          <cell r="J36">
            <v>1210</v>
          </cell>
          <cell r="K36">
            <v>97.5</v>
          </cell>
          <cell r="L36">
            <v>7.26</v>
          </cell>
          <cell r="M36">
            <v>2.06</v>
          </cell>
          <cell r="N36">
            <v>138</v>
          </cell>
          <cell r="O36">
            <v>21.7</v>
          </cell>
          <cell r="P36">
            <v>2.39</v>
          </cell>
          <cell r="Q36" t="str">
            <v>(㎏/ｍ)</v>
          </cell>
        </row>
        <row r="37">
          <cell r="B37">
            <v>0</v>
          </cell>
          <cell r="C37" t="str">
            <v>H-200×100×5.5× 8</v>
          </cell>
          <cell r="D37">
            <v>200</v>
          </cell>
          <cell r="E37">
            <v>100</v>
          </cell>
          <cell r="F37">
            <v>5.5</v>
          </cell>
          <cell r="G37">
            <v>8</v>
          </cell>
          <cell r="H37">
            <v>26.67</v>
          </cell>
          <cell r="I37">
            <v>20.9</v>
          </cell>
          <cell r="J37">
            <v>1810</v>
          </cell>
          <cell r="K37">
            <v>134</v>
          </cell>
          <cell r="L37">
            <v>8.23</v>
          </cell>
          <cell r="M37">
            <v>2.2400000000000002</v>
          </cell>
          <cell r="N37">
            <v>181</v>
          </cell>
          <cell r="O37">
            <v>26.7</v>
          </cell>
          <cell r="P37">
            <v>2.63</v>
          </cell>
          <cell r="Q37" t="str">
            <v>(㎏/ｍ)</v>
          </cell>
        </row>
        <row r="38">
          <cell r="B38">
            <v>0</v>
          </cell>
          <cell r="C38" t="str">
            <v>H-250×125× 6× 9</v>
          </cell>
          <cell r="D38">
            <v>250</v>
          </cell>
          <cell r="E38">
            <v>125</v>
          </cell>
          <cell r="F38">
            <v>6</v>
          </cell>
          <cell r="G38">
            <v>9</v>
          </cell>
          <cell r="H38">
            <v>36.97</v>
          </cell>
          <cell r="I38">
            <v>29</v>
          </cell>
          <cell r="J38">
            <v>3960</v>
          </cell>
          <cell r="K38">
            <v>294</v>
          </cell>
          <cell r="L38">
            <v>10.4</v>
          </cell>
          <cell r="M38">
            <v>2.82</v>
          </cell>
          <cell r="N38">
            <v>317</v>
          </cell>
          <cell r="O38">
            <v>47</v>
          </cell>
          <cell r="P38">
            <v>3.3</v>
          </cell>
          <cell r="Q38" t="str">
            <v>(㎏/ｍ)</v>
          </cell>
        </row>
        <row r="39">
          <cell r="B39">
            <v>0</v>
          </cell>
          <cell r="C39" t="str">
            <v>H-300×150×6.5× 9</v>
          </cell>
          <cell r="D39">
            <v>300</v>
          </cell>
          <cell r="E39">
            <v>150</v>
          </cell>
          <cell r="F39">
            <v>6.5</v>
          </cell>
          <cell r="G39">
            <v>9</v>
          </cell>
          <cell r="H39">
            <v>46.78</v>
          </cell>
          <cell r="I39">
            <v>36.700000000000003</v>
          </cell>
          <cell r="J39">
            <v>7210</v>
          </cell>
          <cell r="K39">
            <v>508</v>
          </cell>
          <cell r="L39">
            <v>12.4</v>
          </cell>
          <cell r="M39">
            <v>3.29</v>
          </cell>
          <cell r="N39">
            <v>481</v>
          </cell>
          <cell r="O39">
            <v>67.7</v>
          </cell>
          <cell r="P39">
            <v>3.87</v>
          </cell>
          <cell r="Q39" t="str">
            <v>(㎏/ｍ)</v>
          </cell>
        </row>
        <row r="40">
          <cell r="B40">
            <v>0</v>
          </cell>
          <cell r="C40" t="str">
            <v>H-350×175× 7×11</v>
          </cell>
          <cell r="D40">
            <v>350</v>
          </cell>
          <cell r="E40">
            <v>175</v>
          </cell>
          <cell r="F40">
            <v>7</v>
          </cell>
          <cell r="G40">
            <v>11</v>
          </cell>
          <cell r="H40">
            <v>62.91</v>
          </cell>
          <cell r="I40">
            <v>49.4</v>
          </cell>
          <cell r="J40">
            <v>13500</v>
          </cell>
          <cell r="K40">
            <v>984</v>
          </cell>
          <cell r="L40">
            <v>14.6</v>
          </cell>
          <cell r="M40">
            <v>3.96</v>
          </cell>
          <cell r="N40">
            <v>771</v>
          </cell>
          <cell r="O40">
            <v>112</v>
          </cell>
          <cell r="P40">
            <v>4.5999999999999996</v>
          </cell>
          <cell r="Q40" t="str">
            <v>(㎏/ｍ)</v>
          </cell>
        </row>
        <row r="41">
          <cell r="B41">
            <v>0</v>
          </cell>
          <cell r="C41" t="str">
            <v>H-400×200× 8×13</v>
          </cell>
          <cell r="D41">
            <v>400</v>
          </cell>
          <cell r="E41">
            <v>200</v>
          </cell>
          <cell r="F41">
            <v>8</v>
          </cell>
          <cell r="G41">
            <v>13</v>
          </cell>
          <cell r="H41">
            <v>83.37</v>
          </cell>
          <cell r="I41">
            <v>65.400000000000006</v>
          </cell>
          <cell r="J41">
            <v>23500</v>
          </cell>
          <cell r="K41">
            <v>1740</v>
          </cell>
          <cell r="L41">
            <v>16.8</v>
          </cell>
          <cell r="M41">
            <v>4.5599999999999996</v>
          </cell>
          <cell r="N41">
            <v>1170</v>
          </cell>
          <cell r="O41">
            <v>174</v>
          </cell>
          <cell r="P41">
            <v>5.29</v>
          </cell>
          <cell r="Q41" t="str">
            <v>(㎏/ｍ)</v>
          </cell>
        </row>
        <row r="42">
          <cell r="B42">
            <v>0</v>
          </cell>
          <cell r="C42" t="str">
            <v>H-450×200× 9×14</v>
          </cell>
          <cell r="D42">
            <v>450</v>
          </cell>
          <cell r="E42">
            <v>200</v>
          </cell>
          <cell r="F42">
            <v>9</v>
          </cell>
          <cell r="G42">
            <v>14</v>
          </cell>
          <cell r="H42">
            <v>95.43</v>
          </cell>
          <cell r="I42">
            <v>74.900000000000006</v>
          </cell>
          <cell r="J42">
            <v>32900</v>
          </cell>
          <cell r="K42">
            <v>1870</v>
          </cell>
          <cell r="L42">
            <v>18.600000000000001</v>
          </cell>
          <cell r="M42">
            <v>4.43</v>
          </cell>
          <cell r="N42">
            <v>1460</v>
          </cell>
          <cell r="O42">
            <v>187</v>
          </cell>
          <cell r="P42">
            <v>5.23</v>
          </cell>
          <cell r="Q42" t="str">
            <v>(㎏/ｍ)</v>
          </cell>
        </row>
        <row r="43">
          <cell r="B43">
            <v>0</v>
          </cell>
          <cell r="C43" t="str">
            <v>H-500×200×10×16</v>
          </cell>
          <cell r="D43">
            <v>500</v>
          </cell>
          <cell r="E43">
            <v>200</v>
          </cell>
          <cell r="F43">
            <v>10</v>
          </cell>
          <cell r="G43">
            <v>16</v>
          </cell>
          <cell r="H43">
            <v>112.2</v>
          </cell>
          <cell r="I43">
            <v>88.2</v>
          </cell>
          <cell r="J43">
            <v>46800</v>
          </cell>
          <cell r="K43">
            <v>2140</v>
          </cell>
          <cell r="L43">
            <v>20.399999999999999</v>
          </cell>
          <cell r="M43">
            <v>4.3600000000000003</v>
          </cell>
          <cell r="N43">
            <v>1870</v>
          </cell>
          <cell r="O43">
            <v>214</v>
          </cell>
          <cell r="P43">
            <v>5.2</v>
          </cell>
          <cell r="Q43" t="str">
            <v>(㎏/ｍ)</v>
          </cell>
        </row>
        <row r="44">
          <cell r="B44">
            <v>0</v>
          </cell>
          <cell r="C44" t="str">
            <v>H-600×200×11×17</v>
          </cell>
          <cell r="D44">
            <v>600</v>
          </cell>
          <cell r="E44">
            <v>200</v>
          </cell>
          <cell r="F44">
            <v>11</v>
          </cell>
          <cell r="G44">
            <v>17</v>
          </cell>
          <cell r="H44">
            <v>131.69999999999999</v>
          </cell>
          <cell r="I44">
            <v>103</v>
          </cell>
          <cell r="J44">
            <v>75600</v>
          </cell>
          <cell r="K44">
            <v>2270</v>
          </cell>
          <cell r="L44">
            <v>24</v>
          </cell>
          <cell r="M44">
            <v>4.16</v>
          </cell>
          <cell r="N44">
            <v>2520</v>
          </cell>
          <cell r="O44">
            <v>227</v>
          </cell>
          <cell r="P44">
            <v>5.09</v>
          </cell>
          <cell r="Q44" t="str">
            <v>(㎏/ｍ)</v>
          </cell>
        </row>
        <row r="45">
          <cell r="B45">
            <v>0</v>
          </cell>
          <cell r="C45" t="str">
            <v>H-594×302×14×23</v>
          </cell>
          <cell r="D45">
            <v>594</v>
          </cell>
          <cell r="E45">
            <v>302</v>
          </cell>
          <cell r="F45">
            <v>14</v>
          </cell>
          <cell r="G45">
            <v>23</v>
          </cell>
          <cell r="H45">
            <v>222.4</v>
          </cell>
          <cell r="I45">
            <v>175</v>
          </cell>
          <cell r="J45">
            <v>137000</v>
          </cell>
          <cell r="K45">
            <v>10600</v>
          </cell>
          <cell r="L45">
            <v>24.9</v>
          </cell>
          <cell r="M45">
            <v>6.9</v>
          </cell>
          <cell r="N45">
            <v>4620</v>
          </cell>
          <cell r="O45">
            <v>701</v>
          </cell>
          <cell r="P45">
            <v>7.96</v>
          </cell>
          <cell r="Q45" t="str">
            <v>(㎏/ｍ)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B47">
            <v>0</v>
          </cell>
          <cell r="C47" t="str">
            <v>[- 75×40× 5× 7</v>
          </cell>
          <cell r="D47">
            <v>75</v>
          </cell>
          <cell r="E47">
            <v>40</v>
          </cell>
          <cell r="F47">
            <v>5</v>
          </cell>
          <cell r="G47">
            <v>7</v>
          </cell>
          <cell r="H47">
            <v>8.8179999999999996</v>
          </cell>
          <cell r="I47">
            <v>6.92</v>
          </cell>
          <cell r="J47">
            <v>75.900000000000006</v>
          </cell>
          <cell r="K47">
            <v>12.4</v>
          </cell>
          <cell r="L47">
            <v>2.93</v>
          </cell>
          <cell r="M47">
            <v>1.19</v>
          </cell>
          <cell r="N47">
            <v>20.2</v>
          </cell>
          <cell r="O47">
            <v>4.54</v>
          </cell>
          <cell r="P47">
            <v>0</v>
          </cell>
          <cell r="Q47" t="str">
            <v>(㎏/ｍ)</v>
          </cell>
        </row>
        <row r="48">
          <cell r="B48">
            <v>0</v>
          </cell>
          <cell r="C48" t="str">
            <v>[-100×50× 5×7.5</v>
          </cell>
          <cell r="D48">
            <v>100</v>
          </cell>
          <cell r="E48">
            <v>50</v>
          </cell>
          <cell r="F48">
            <v>5</v>
          </cell>
          <cell r="G48">
            <v>7.5</v>
          </cell>
          <cell r="H48">
            <v>11.9</v>
          </cell>
          <cell r="I48">
            <v>9.36</v>
          </cell>
          <cell r="J48">
            <v>189</v>
          </cell>
          <cell r="K48">
            <v>26.9</v>
          </cell>
          <cell r="L48">
            <v>3.98</v>
          </cell>
          <cell r="M48">
            <v>1.5</v>
          </cell>
          <cell r="N48">
            <v>37.799999999999997</v>
          </cell>
          <cell r="O48">
            <v>7.82</v>
          </cell>
          <cell r="P48">
            <v>0</v>
          </cell>
          <cell r="Q48" t="str">
            <v>(㎏/ｍ)</v>
          </cell>
        </row>
        <row r="49">
          <cell r="B49">
            <v>0</v>
          </cell>
          <cell r="C49" t="str">
            <v>[-125×65× 6× 8</v>
          </cell>
          <cell r="D49">
            <v>125</v>
          </cell>
          <cell r="E49">
            <v>65</v>
          </cell>
          <cell r="F49">
            <v>6</v>
          </cell>
          <cell r="G49">
            <v>8</v>
          </cell>
          <cell r="H49">
            <v>17.11</v>
          </cell>
          <cell r="I49">
            <v>13.4</v>
          </cell>
          <cell r="J49">
            <v>424</v>
          </cell>
          <cell r="K49">
            <v>61.8</v>
          </cell>
          <cell r="L49">
            <v>4.9800000000000004</v>
          </cell>
          <cell r="M49">
            <v>1.9</v>
          </cell>
          <cell r="N49">
            <v>67.8</v>
          </cell>
          <cell r="O49">
            <v>13.4</v>
          </cell>
          <cell r="P49">
            <v>0</v>
          </cell>
          <cell r="Q49" t="str">
            <v>(㎏/ｍ)</v>
          </cell>
        </row>
        <row r="50">
          <cell r="B50">
            <v>0</v>
          </cell>
          <cell r="C50" t="str">
            <v>[-150×75×6.5×10</v>
          </cell>
          <cell r="D50">
            <v>150</v>
          </cell>
          <cell r="E50">
            <v>75</v>
          </cell>
          <cell r="F50">
            <v>6.5</v>
          </cell>
          <cell r="G50">
            <v>10</v>
          </cell>
          <cell r="H50">
            <v>23.71</v>
          </cell>
          <cell r="I50">
            <v>18.600000000000001</v>
          </cell>
          <cell r="J50">
            <v>861</v>
          </cell>
          <cell r="K50">
            <v>117</v>
          </cell>
          <cell r="L50">
            <v>6.03</v>
          </cell>
          <cell r="M50">
            <v>2.2200000000000002</v>
          </cell>
          <cell r="N50">
            <v>115</v>
          </cell>
          <cell r="O50">
            <v>22.4</v>
          </cell>
          <cell r="P50">
            <v>0</v>
          </cell>
          <cell r="Q50" t="str">
            <v>(㎏/ｍ)</v>
          </cell>
        </row>
        <row r="51">
          <cell r="B51">
            <v>0</v>
          </cell>
          <cell r="C51" t="str">
            <v>[-150×75× 9×12.5</v>
          </cell>
          <cell r="D51">
            <v>150</v>
          </cell>
          <cell r="E51">
            <v>75</v>
          </cell>
          <cell r="F51">
            <v>9</v>
          </cell>
          <cell r="G51">
            <v>12.5</v>
          </cell>
          <cell r="H51">
            <v>30.59</v>
          </cell>
          <cell r="I51">
            <v>24</v>
          </cell>
          <cell r="J51">
            <v>1050</v>
          </cell>
          <cell r="K51">
            <v>147</v>
          </cell>
          <cell r="L51">
            <v>5.86</v>
          </cell>
          <cell r="M51">
            <v>2.19</v>
          </cell>
          <cell r="N51">
            <v>140</v>
          </cell>
          <cell r="O51">
            <v>28.3</v>
          </cell>
          <cell r="P51">
            <v>0</v>
          </cell>
          <cell r="Q51" t="str">
            <v>(㎏/ｍ)</v>
          </cell>
        </row>
        <row r="52">
          <cell r="B52">
            <v>0</v>
          </cell>
          <cell r="C52" t="str">
            <v>[-180×75× 7×10.5</v>
          </cell>
          <cell r="D52">
            <v>180</v>
          </cell>
          <cell r="E52">
            <v>75</v>
          </cell>
          <cell r="F52">
            <v>7</v>
          </cell>
          <cell r="G52">
            <v>105</v>
          </cell>
          <cell r="H52">
            <v>27.2</v>
          </cell>
          <cell r="I52">
            <v>21.4</v>
          </cell>
          <cell r="J52">
            <v>1380</v>
          </cell>
          <cell r="K52">
            <v>131</v>
          </cell>
          <cell r="L52">
            <v>7.12</v>
          </cell>
          <cell r="M52">
            <v>2.19</v>
          </cell>
          <cell r="N52">
            <v>153</v>
          </cell>
          <cell r="O52">
            <v>24.3</v>
          </cell>
          <cell r="P52">
            <v>0</v>
          </cell>
          <cell r="Q52" t="str">
            <v>(㎏/ｍ)</v>
          </cell>
        </row>
        <row r="53">
          <cell r="B53">
            <v>0</v>
          </cell>
          <cell r="C53" t="str">
            <v>[-200×80×7.5×11</v>
          </cell>
          <cell r="D53">
            <v>200</v>
          </cell>
          <cell r="E53">
            <v>80</v>
          </cell>
          <cell r="F53">
            <v>7.5</v>
          </cell>
          <cell r="G53">
            <v>11</v>
          </cell>
          <cell r="H53">
            <v>31.33</v>
          </cell>
          <cell r="I53">
            <v>24.6</v>
          </cell>
          <cell r="J53">
            <v>1950</v>
          </cell>
          <cell r="K53">
            <v>168</v>
          </cell>
          <cell r="L53">
            <v>7.88</v>
          </cell>
          <cell r="M53">
            <v>2.3199999999999998</v>
          </cell>
          <cell r="N53">
            <v>195</v>
          </cell>
          <cell r="O53">
            <v>29.1</v>
          </cell>
          <cell r="P53">
            <v>0</v>
          </cell>
          <cell r="Q53" t="str">
            <v>(㎏/ｍ)</v>
          </cell>
        </row>
        <row r="54">
          <cell r="B54">
            <v>0</v>
          </cell>
          <cell r="C54" t="str">
            <v>[-200×90× 8×13.5</v>
          </cell>
          <cell r="D54">
            <v>200</v>
          </cell>
          <cell r="E54">
            <v>90</v>
          </cell>
          <cell r="F54">
            <v>8</v>
          </cell>
          <cell r="G54">
            <v>13.5</v>
          </cell>
          <cell r="H54">
            <v>38.65</v>
          </cell>
          <cell r="I54">
            <v>30.3</v>
          </cell>
          <cell r="J54">
            <v>2490</v>
          </cell>
          <cell r="K54">
            <v>286</v>
          </cell>
          <cell r="L54">
            <v>8.0299999999999994</v>
          </cell>
          <cell r="M54">
            <v>2.72</v>
          </cell>
          <cell r="N54">
            <v>249</v>
          </cell>
          <cell r="O54">
            <v>45.9</v>
          </cell>
          <cell r="P54">
            <v>0</v>
          </cell>
          <cell r="Q54" t="str">
            <v>(㎏/ｍ)</v>
          </cell>
        </row>
        <row r="55">
          <cell r="B55">
            <v>0</v>
          </cell>
          <cell r="C55" t="str">
            <v>[-250×90× 9×13</v>
          </cell>
          <cell r="D55">
            <v>250</v>
          </cell>
          <cell r="E55">
            <v>90</v>
          </cell>
          <cell r="F55">
            <v>9</v>
          </cell>
          <cell r="G55">
            <v>13</v>
          </cell>
          <cell r="H55">
            <v>44.07</v>
          </cell>
          <cell r="I55">
            <v>34.6</v>
          </cell>
          <cell r="J55">
            <v>4180</v>
          </cell>
          <cell r="K55">
            <v>306</v>
          </cell>
          <cell r="L55">
            <v>9.74</v>
          </cell>
          <cell r="M55">
            <v>2.64</v>
          </cell>
          <cell r="N55">
            <v>335</v>
          </cell>
          <cell r="O55">
            <v>46.5</v>
          </cell>
          <cell r="P55">
            <v>0</v>
          </cell>
          <cell r="Q55" t="str">
            <v>(㎏/ｍ)</v>
          </cell>
        </row>
        <row r="56">
          <cell r="B56">
            <v>0</v>
          </cell>
          <cell r="C56" t="str">
            <v>[-250×90×11×14.5</v>
          </cell>
          <cell r="D56">
            <v>250</v>
          </cell>
          <cell r="E56">
            <v>90</v>
          </cell>
          <cell r="F56">
            <v>11</v>
          </cell>
          <cell r="G56">
            <v>14.5</v>
          </cell>
          <cell r="H56">
            <v>51.17</v>
          </cell>
          <cell r="I56">
            <v>40.200000000000003</v>
          </cell>
          <cell r="J56">
            <v>4690</v>
          </cell>
          <cell r="K56">
            <v>342</v>
          </cell>
          <cell r="L56">
            <v>9.57</v>
          </cell>
          <cell r="M56">
            <v>2.58</v>
          </cell>
          <cell r="N56">
            <v>375</v>
          </cell>
          <cell r="O56">
            <v>51.7</v>
          </cell>
          <cell r="P56">
            <v>0</v>
          </cell>
          <cell r="Q56" t="str">
            <v>(㎏/ｍ)</v>
          </cell>
        </row>
        <row r="57">
          <cell r="B57">
            <v>0</v>
          </cell>
          <cell r="C57" t="str">
            <v>[-300×90× 9×13</v>
          </cell>
          <cell r="D57">
            <v>300</v>
          </cell>
          <cell r="E57">
            <v>90</v>
          </cell>
          <cell r="F57">
            <v>9</v>
          </cell>
          <cell r="G57">
            <v>13</v>
          </cell>
          <cell r="H57">
            <v>48.57</v>
          </cell>
          <cell r="I57">
            <v>38.1</v>
          </cell>
          <cell r="J57">
            <v>6440</v>
          </cell>
          <cell r="K57">
            <v>325</v>
          </cell>
          <cell r="L57">
            <v>11.5</v>
          </cell>
          <cell r="M57">
            <v>2.59</v>
          </cell>
          <cell r="N57">
            <v>429</v>
          </cell>
          <cell r="O57">
            <v>48</v>
          </cell>
          <cell r="P57">
            <v>0</v>
          </cell>
          <cell r="Q57" t="str">
            <v>(㎏/ｍ)</v>
          </cell>
        </row>
        <row r="58">
          <cell r="B58">
            <v>0</v>
          </cell>
          <cell r="C58" t="str">
            <v>[-300×90×10×15.5</v>
          </cell>
          <cell r="D58">
            <v>300</v>
          </cell>
          <cell r="E58">
            <v>90</v>
          </cell>
          <cell r="F58">
            <v>10</v>
          </cell>
          <cell r="G58">
            <v>15.5</v>
          </cell>
          <cell r="H58">
            <v>55.74</v>
          </cell>
          <cell r="I58">
            <v>43.8</v>
          </cell>
          <cell r="J58">
            <v>7400</v>
          </cell>
          <cell r="K58">
            <v>373</v>
          </cell>
          <cell r="L58">
            <v>11.5</v>
          </cell>
          <cell r="M58">
            <v>2.59</v>
          </cell>
          <cell r="N58">
            <v>494</v>
          </cell>
          <cell r="O58">
            <v>56</v>
          </cell>
          <cell r="P58">
            <v>0</v>
          </cell>
          <cell r="Q58" t="str">
            <v>(㎏/ｍ)</v>
          </cell>
        </row>
        <row r="59">
          <cell r="B59">
            <v>0</v>
          </cell>
          <cell r="C59" t="str">
            <v>[-300×90×12×16</v>
          </cell>
          <cell r="D59">
            <v>300</v>
          </cell>
          <cell r="E59">
            <v>90</v>
          </cell>
          <cell r="F59">
            <v>12</v>
          </cell>
          <cell r="G59">
            <v>16</v>
          </cell>
          <cell r="H59">
            <v>61.9</v>
          </cell>
          <cell r="I59">
            <v>48.6</v>
          </cell>
          <cell r="J59">
            <v>7870</v>
          </cell>
          <cell r="K59">
            <v>391</v>
          </cell>
          <cell r="L59">
            <v>11.3</v>
          </cell>
          <cell r="M59">
            <v>2.5099999999999998</v>
          </cell>
          <cell r="N59">
            <v>525</v>
          </cell>
          <cell r="O59">
            <v>57.9</v>
          </cell>
          <cell r="P59">
            <v>0</v>
          </cell>
          <cell r="Q59" t="str">
            <v>(㎏/ｍ)</v>
          </cell>
        </row>
        <row r="60">
          <cell r="B60">
            <v>0</v>
          </cell>
          <cell r="C60" t="str">
            <v>[-380×100×10.5×16</v>
          </cell>
          <cell r="D60">
            <v>380</v>
          </cell>
          <cell r="E60">
            <v>100</v>
          </cell>
          <cell r="F60">
            <v>10.5</v>
          </cell>
          <cell r="G60">
            <v>16</v>
          </cell>
          <cell r="H60">
            <v>69.39</v>
          </cell>
          <cell r="I60">
            <v>54.5</v>
          </cell>
          <cell r="J60">
            <v>14500</v>
          </cell>
          <cell r="K60">
            <v>557</v>
          </cell>
          <cell r="L60">
            <v>14.5</v>
          </cell>
          <cell r="M60">
            <v>2.83</v>
          </cell>
          <cell r="N60">
            <v>762</v>
          </cell>
          <cell r="O60">
            <v>73.3</v>
          </cell>
          <cell r="P60">
            <v>0</v>
          </cell>
          <cell r="Q60" t="str">
            <v>(㎏/ｍ)</v>
          </cell>
        </row>
        <row r="61">
          <cell r="B61">
            <v>0</v>
          </cell>
          <cell r="C61" t="str">
            <v>[-380×100×13×16.5</v>
          </cell>
          <cell r="D61">
            <v>380</v>
          </cell>
          <cell r="E61">
            <v>100</v>
          </cell>
          <cell r="F61">
            <v>13</v>
          </cell>
          <cell r="G61">
            <v>16.5</v>
          </cell>
          <cell r="H61">
            <v>78.959999999999994</v>
          </cell>
          <cell r="I61">
            <v>62</v>
          </cell>
          <cell r="J61">
            <v>15600</v>
          </cell>
          <cell r="K61">
            <v>584</v>
          </cell>
          <cell r="L61">
            <v>14.1</v>
          </cell>
          <cell r="M61">
            <v>2.72</v>
          </cell>
          <cell r="N61">
            <v>822</v>
          </cell>
          <cell r="O61">
            <v>75.8</v>
          </cell>
          <cell r="P61">
            <v>0</v>
          </cell>
          <cell r="Q61" t="str">
            <v>(㎏/ｍ)</v>
          </cell>
        </row>
        <row r="62">
          <cell r="B62">
            <v>0</v>
          </cell>
          <cell r="C62" t="str">
            <v>[-380×100×13×20</v>
          </cell>
          <cell r="D62">
            <v>380</v>
          </cell>
          <cell r="E62">
            <v>100</v>
          </cell>
          <cell r="F62">
            <v>13</v>
          </cell>
          <cell r="G62">
            <v>20</v>
          </cell>
          <cell r="H62">
            <v>85.71</v>
          </cell>
          <cell r="I62">
            <v>67.3</v>
          </cell>
          <cell r="J62">
            <v>17600</v>
          </cell>
          <cell r="K62">
            <v>671</v>
          </cell>
          <cell r="L62">
            <v>14.3</v>
          </cell>
          <cell r="M62">
            <v>2.8</v>
          </cell>
          <cell r="N62">
            <v>924</v>
          </cell>
          <cell r="O62">
            <v>89.5</v>
          </cell>
          <cell r="P62">
            <v>0</v>
          </cell>
          <cell r="Q62" t="str">
            <v>(㎏/ｍ)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B64">
            <v>0</v>
          </cell>
        </row>
        <row r="65">
          <cell r="B65">
            <v>0</v>
          </cell>
          <cell r="C65" t="str">
            <v>φ13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1.33</v>
          </cell>
          <cell r="I65">
            <v>1.01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 t="str">
            <v>(㎏/ｍ)</v>
          </cell>
        </row>
        <row r="66">
          <cell r="B66">
            <v>0</v>
          </cell>
          <cell r="C66" t="str">
            <v>φ16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2.0099999999999998</v>
          </cell>
          <cell r="I66">
            <v>1.58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 t="str">
            <v>(㎏/ｍ)</v>
          </cell>
        </row>
        <row r="67">
          <cell r="B67">
            <v>0</v>
          </cell>
          <cell r="C67" t="str">
            <v>φ19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2.83</v>
          </cell>
          <cell r="I67">
            <v>2.23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 t="str">
            <v>(㎏/ｍ)</v>
          </cell>
        </row>
        <row r="68">
          <cell r="B68">
            <v>0</v>
          </cell>
          <cell r="C68" t="str">
            <v>φ22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3.8010000000000002</v>
          </cell>
          <cell r="I68">
            <v>2.98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 t="str">
            <v>(㎏/ｍ)</v>
          </cell>
        </row>
        <row r="69">
          <cell r="B69">
            <v>0</v>
          </cell>
          <cell r="C69" t="str">
            <v>φ24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4.524</v>
          </cell>
          <cell r="I69">
            <v>3.55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 t="str">
            <v>(㎏/ｍ)</v>
          </cell>
        </row>
        <row r="70">
          <cell r="B70">
            <v>0</v>
          </cell>
          <cell r="C70" t="str">
            <v>異型棒鋼  D13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1.2669999999999999</v>
          </cell>
          <cell r="I70">
            <v>0.995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 t="str">
            <v>(㎏/ｍ)</v>
          </cell>
        </row>
        <row r="71">
          <cell r="B71">
            <v>0</v>
          </cell>
          <cell r="C71" t="str">
            <v>異型棒鋼　D16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1.986</v>
          </cell>
          <cell r="I71">
            <v>1.56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 t="str">
            <v>(㎏/ｍ)</v>
          </cell>
        </row>
        <row r="72">
          <cell r="B72">
            <v>0</v>
          </cell>
          <cell r="C72" t="str">
            <v>異型棒鋼　D19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2.8650000000000002</v>
          </cell>
          <cell r="I72">
            <v>2.25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 t="str">
            <v>(㎏/ｍ)</v>
          </cell>
        </row>
        <row r="73">
          <cell r="B73">
            <v>0</v>
          </cell>
          <cell r="C73" t="str">
            <v>異型棒鋼　D22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3.871</v>
          </cell>
          <cell r="I73">
            <v>3.04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 t="str">
            <v>(㎏/ｍ)</v>
          </cell>
        </row>
        <row r="74">
          <cell r="B74">
            <v>0</v>
          </cell>
          <cell r="C74" t="str">
            <v>異型棒鋼　D25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5.0670000000000002</v>
          </cell>
          <cell r="I74">
            <v>3.98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 t="str">
            <v>(㎏/ｍ)</v>
          </cell>
        </row>
        <row r="75">
          <cell r="B75">
            <v>0</v>
          </cell>
          <cell r="C75" t="str">
            <v>異型棒鋼　D29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6.4240000000000004</v>
          </cell>
          <cell r="I75">
            <v>5.04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 t="str">
            <v>(㎏/ｍ)</v>
          </cell>
        </row>
        <row r="76">
          <cell r="B76">
            <v>0</v>
          </cell>
          <cell r="C76" t="str">
            <v>異型棒鋼　D32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7.9420000000000002</v>
          </cell>
          <cell r="I76">
            <v>6.23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 t="str">
            <v>(㎏/ｍ)</v>
          </cell>
        </row>
        <row r="77">
          <cell r="B77">
            <v>0</v>
          </cell>
          <cell r="C77" t="str">
            <v>長期</v>
          </cell>
          <cell r="D77" t="str">
            <v>1面剪断</v>
          </cell>
          <cell r="E77" t="str">
            <v>２面剪断</v>
          </cell>
          <cell r="F77" t="str">
            <v>引張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B78">
            <v>0</v>
          </cell>
          <cell r="C78" t="str">
            <v>M16</v>
          </cell>
          <cell r="D78">
            <v>3.02</v>
          </cell>
          <cell r="E78">
            <v>6.03</v>
          </cell>
          <cell r="F78">
            <v>6.23</v>
          </cell>
          <cell r="G78">
            <v>0</v>
          </cell>
          <cell r="H78">
            <v>2.0099999999999998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>
            <v>0</v>
          </cell>
          <cell r="C79" t="str">
            <v>M20</v>
          </cell>
          <cell r="D79">
            <v>4.71</v>
          </cell>
          <cell r="E79">
            <v>9.42</v>
          </cell>
          <cell r="F79">
            <v>9.73</v>
          </cell>
          <cell r="G79">
            <v>0</v>
          </cell>
          <cell r="H79">
            <v>3.14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>
            <v>0</v>
          </cell>
          <cell r="C80" t="str">
            <v>M22</v>
          </cell>
          <cell r="D80">
            <v>5.7</v>
          </cell>
          <cell r="E80">
            <v>11.4</v>
          </cell>
          <cell r="F80">
            <v>11.8</v>
          </cell>
          <cell r="G80">
            <v>0</v>
          </cell>
          <cell r="H80">
            <v>3.8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>
            <v>0</v>
          </cell>
          <cell r="C81" t="str">
            <v>M24</v>
          </cell>
          <cell r="D81">
            <v>6.78</v>
          </cell>
          <cell r="E81">
            <v>13.6</v>
          </cell>
          <cell r="F81">
            <v>14</v>
          </cell>
          <cell r="G81">
            <v>0</v>
          </cell>
          <cell r="H81">
            <v>4.5199999999999996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 t="str">
            <v>パイプ φ48.6×3.5t</v>
          </cell>
          <cell r="I83">
            <v>3.89</v>
          </cell>
          <cell r="J83">
            <v>12.684264415742183</v>
          </cell>
          <cell r="K83">
            <v>12.684264415742183</v>
          </cell>
          <cell r="N83">
            <v>1.5245510115074739</v>
          </cell>
          <cell r="O83">
            <v>1.5245510115074739</v>
          </cell>
          <cell r="Q83" t="str">
            <v>(㎏/ｍ)</v>
          </cell>
        </row>
        <row r="84">
          <cell r="B84">
            <v>0</v>
          </cell>
          <cell r="C84" t="str">
            <v>パイプ φ60×3t</v>
          </cell>
          <cell r="I84">
            <v>4.22</v>
          </cell>
          <cell r="Q84" t="str">
            <v>(㎏/ｍ)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0</v>
          </cell>
          <cell r="C86" t="str">
            <v>22㎏ﾚｰﾙ</v>
          </cell>
          <cell r="D86">
            <v>93.66</v>
          </cell>
          <cell r="E86">
            <v>93.66</v>
          </cell>
          <cell r="F86">
            <v>0</v>
          </cell>
          <cell r="G86">
            <v>0</v>
          </cell>
          <cell r="H86">
            <v>28.39</v>
          </cell>
          <cell r="I86">
            <v>22</v>
          </cell>
          <cell r="J86">
            <v>339</v>
          </cell>
          <cell r="K86">
            <v>0</v>
          </cell>
          <cell r="L86">
            <v>3.45</v>
          </cell>
          <cell r="M86">
            <v>0</v>
          </cell>
          <cell r="N86">
            <v>69.599999999999994</v>
          </cell>
          <cell r="O86">
            <v>0</v>
          </cell>
          <cell r="P86">
            <v>0</v>
          </cell>
          <cell r="Q86" t="str">
            <v>(㎏/ｍ)</v>
          </cell>
        </row>
        <row r="87">
          <cell r="B87">
            <v>0</v>
          </cell>
          <cell r="C87" t="str">
            <v>30㎏ﾚｰﾙ</v>
          </cell>
          <cell r="D87">
            <v>107.95</v>
          </cell>
          <cell r="E87">
            <v>107.95</v>
          </cell>
          <cell r="F87">
            <v>0</v>
          </cell>
          <cell r="G87">
            <v>0</v>
          </cell>
          <cell r="H87">
            <v>38.32</v>
          </cell>
          <cell r="I87">
            <v>30</v>
          </cell>
          <cell r="J87">
            <v>606</v>
          </cell>
          <cell r="K87">
            <v>0</v>
          </cell>
          <cell r="L87">
            <v>3.98</v>
          </cell>
          <cell r="M87">
            <v>0</v>
          </cell>
          <cell r="N87">
            <v>108</v>
          </cell>
          <cell r="O87">
            <v>0</v>
          </cell>
          <cell r="P87">
            <v>0</v>
          </cell>
          <cell r="Q87" t="str">
            <v>(㎏/ｍ)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B89" t="str">
            <v>屋根</v>
          </cell>
          <cell r="C89" t="str">
            <v>RIS-A　屋根ﾊﾟﾈﾙ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240</v>
          </cell>
          <cell r="J89">
            <v>1190</v>
          </cell>
          <cell r="K89">
            <v>33540</v>
          </cell>
          <cell r="L89">
            <v>5.5</v>
          </cell>
          <cell r="M89">
            <v>30.62</v>
          </cell>
          <cell r="N89">
            <v>179</v>
          </cell>
          <cell r="O89">
            <v>745</v>
          </cell>
          <cell r="P89">
            <v>0</v>
          </cell>
          <cell r="Q89" t="str">
            <v>(㎏/㎡)</v>
          </cell>
        </row>
        <row r="90">
          <cell r="B90" t="str">
            <v>壁</v>
          </cell>
          <cell r="C90" t="str">
            <v>RIS-A　壁ﾊﾟﾈﾙ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240</v>
          </cell>
          <cell r="J90">
            <v>1190</v>
          </cell>
          <cell r="K90">
            <v>33540</v>
          </cell>
          <cell r="L90">
            <v>5.5</v>
          </cell>
          <cell r="M90">
            <v>30.62</v>
          </cell>
          <cell r="N90">
            <v>179</v>
          </cell>
          <cell r="O90">
            <v>745</v>
          </cell>
          <cell r="P90">
            <v>0</v>
          </cell>
          <cell r="Q90" t="str">
            <v>(㎏/㎡)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C93" t="str">
            <v>L-30×30×3</v>
          </cell>
          <cell r="D93">
            <v>30</v>
          </cell>
          <cell r="E93">
            <v>30</v>
          </cell>
          <cell r="F93">
            <v>3</v>
          </cell>
          <cell r="G93">
            <v>3</v>
          </cell>
          <cell r="H93">
            <v>1.7270000000000001</v>
          </cell>
          <cell r="I93">
            <v>1.36</v>
          </cell>
          <cell r="J93">
            <v>1.42</v>
          </cell>
          <cell r="K93">
            <v>1.42</v>
          </cell>
          <cell r="L93">
            <v>0.91</v>
          </cell>
          <cell r="M93">
            <v>0.91</v>
          </cell>
          <cell r="N93">
            <v>0.66</v>
          </cell>
          <cell r="O93">
            <v>0.66</v>
          </cell>
          <cell r="Q93" t="str">
            <v>(㎏/ｍ)</v>
          </cell>
        </row>
        <row r="94">
          <cell r="C94" t="str">
            <v>L-30×30×5</v>
          </cell>
          <cell r="D94">
            <v>30</v>
          </cell>
          <cell r="E94">
            <v>30</v>
          </cell>
          <cell r="F94">
            <v>5</v>
          </cell>
          <cell r="G94">
            <v>5</v>
          </cell>
          <cell r="H94">
            <v>2.746</v>
          </cell>
          <cell r="I94">
            <v>2.16</v>
          </cell>
          <cell r="J94">
            <v>2.14</v>
          </cell>
          <cell r="K94">
            <v>2.14</v>
          </cell>
          <cell r="L94">
            <v>0.88</v>
          </cell>
          <cell r="M94">
            <v>0.88</v>
          </cell>
          <cell r="N94">
            <v>1.03</v>
          </cell>
          <cell r="O94">
            <v>1.03</v>
          </cell>
          <cell r="Q94" t="str">
            <v>(㎏/ｍ)</v>
          </cell>
        </row>
        <row r="95">
          <cell r="C95" t="str">
            <v>L-40×40×3</v>
          </cell>
          <cell r="D95">
            <v>40</v>
          </cell>
          <cell r="E95">
            <v>40</v>
          </cell>
          <cell r="F95">
            <v>3</v>
          </cell>
          <cell r="G95">
            <v>3</v>
          </cell>
          <cell r="H95">
            <v>2.3359999999999999</v>
          </cell>
          <cell r="I95">
            <v>1.83</v>
          </cell>
          <cell r="J95">
            <v>3.53</v>
          </cell>
          <cell r="K95">
            <v>3.53</v>
          </cell>
          <cell r="L95">
            <v>1.23</v>
          </cell>
          <cell r="M95">
            <v>1.23</v>
          </cell>
          <cell r="N95">
            <v>1.21</v>
          </cell>
          <cell r="O95">
            <v>1.21</v>
          </cell>
          <cell r="P95">
            <v>0</v>
          </cell>
          <cell r="Q95" t="str">
            <v>(㎏/ｍ)</v>
          </cell>
        </row>
        <row r="96">
          <cell r="C96" t="str">
            <v>L-40×40×5</v>
          </cell>
          <cell r="D96">
            <v>40</v>
          </cell>
          <cell r="E96">
            <v>40</v>
          </cell>
          <cell r="F96">
            <v>5</v>
          </cell>
          <cell r="G96">
            <v>5</v>
          </cell>
          <cell r="H96">
            <v>3.7549999999999999</v>
          </cell>
          <cell r="I96">
            <v>2.95</v>
          </cell>
          <cell r="J96">
            <v>5.42</v>
          </cell>
          <cell r="K96">
            <v>5.42</v>
          </cell>
          <cell r="L96">
            <v>1.2</v>
          </cell>
          <cell r="M96">
            <v>1.2</v>
          </cell>
          <cell r="N96">
            <v>1.91</v>
          </cell>
          <cell r="O96">
            <v>1.91</v>
          </cell>
          <cell r="Q96" t="str">
            <v>(㎏/ｍ)</v>
          </cell>
        </row>
        <row r="97">
          <cell r="C97" t="str">
            <v>L-45×45×4</v>
          </cell>
          <cell r="D97">
            <v>45</v>
          </cell>
          <cell r="E97">
            <v>45</v>
          </cell>
          <cell r="F97">
            <v>4</v>
          </cell>
          <cell r="G97">
            <v>4</v>
          </cell>
          <cell r="H97">
            <v>3.492</v>
          </cell>
          <cell r="I97">
            <v>2.74</v>
          </cell>
          <cell r="J97">
            <v>6.5</v>
          </cell>
          <cell r="K97">
            <v>6.5</v>
          </cell>
          <cell r="L97">
            <v>1.36</v>
          </cell>
          <cell r="M97">
            <v>1.36</v>
          </cell>
          <cell r="N97">
            <v>2</v>
          </cell>
          <cell r="O97">
            <v>2</v>
          </cell>
          <cell r="Q97" t="str">
            <v>(㎏/ｍ)</v>
          </cell>
        </row>
        <row r="98">
          <cell r="C98" t="str">
            <v>L-45×45×5</v>
          </cell>
          <cell r="D98">
            <v>45</v>
          </cell>
          <cell r="E98">
            <v>45</v>
          </cell>
          <cell r="F98">
            <v>5</v>
          </cell>
          <cell r="G98">
            <v>5</v>
          </cell>
          <cell r="H98">
            <v>4.3019999999999996</v>
          </cell>
          <cell r="I98">
            <v>3.38</v>
          </cell>
          <cell r="J98">
            <v>7.19</v>
          </cell>
          <cell r="K98">
            <v>7.19</v>
          </cell>
          <cell r="L98">
            <v>1.36</v>
          </cell>
          <cell r="M98">
            <v>1.36</v>
          </cell>
          <cell r="N98">
            <v>2.46</v>
          </cell>
          <cell r="O98">
            <v>2.46</v>
          </cell>
          <cell r="Q98" t="str">
            <v>(㎏/ｍ)</v>
          </cell>
        </row>
        <row r="99">
          <cell r="C99" t="str">
            <v>L-50×50×4</v>
          </cell>
          <cell r="D99">
            <v>50</v>
          </cell>
          <cell r="E99">
            <v>50</v>
          </cell>
          <cell r="F99">
            <v>4</v>
          </cell>
          <cell r="G99">
            <v>4</v>
          </cell>
          <cell r="H99">
            <v>3.8919999999999999</v>
          </cell>
          <cell r="I99">
            <v>3.06</v>
          </cell>
          <cell r="J99">
            <v>9.06</v>
          </cell>
          <cell r="K99">
            <v>9.06</v>
          </cell>
          <cell r="L99">
            <v>1.53</v>
          </cell>
          <cell r="M99">
            <v>1.53</v>
          </cell>
          <cell r="N99">
            <v>2.4900000000000002</v>
          </cell>
          <cell r="O99">
            <v>2.4900000000000002</v>
          </cell>
          <cell r="Q99" t="str">
            <v>(㎏/ｍ)</v>
          </cell>
        </row>
        <row r="100">
          <cell r="C100" t="str">
            <v>L-50×50×5</v>
          </cell>
          <cell r="D100">
            <v>50</v>
          </cell>
          <cell r="E100">
            <v>50</v>
          </cell>
          <cell r="F100">
            <v>5</v>
          </cell>
          <cell r="G100">
            <v>5</v>
          </cell>
          <cell r="H100">
            <v>4.8019999999999996</v>
          </cell>
          <cell r="I100">
            <v>3.77</v>
          </cell>
          <cell r="J100">
            <v>11.1</v>
          </cell>
          <cell r="K100">
            <v>11.1</v>
          </cell>
          <cell r="L100">
            <v>1.52</v>
          </cell>
          <cell r="M100">
            <v>1.52</v>
          </cell>
          <cell r="N100">
            <v>3.08</v>
          </cell>
          <cell r="O100">
            <v>3.08</v>
          </cell>
          <cell r="Q100" t="str">
            <v>(㎏/ｍ)</v>
          </cell>
        </row>
        <row r="101">
          <cell r="C101" t="str">
            <v>L-50×50×6</v>
          </cell>
          <cell r="D101">
            <v>50</v>
          </cell>
          <cell r="E101">
            <v>50</v>
          </cell>
          <cell r="F101">
            <v>6</v>
          </cell>
          <cell r="G101">
            <v>6</v>
          </cell>
          <cell r="H101">
            <v>5.6440000000000001</v>
          </cell>
          <cell r="I101">
            <v>4.43</v>
          </cell>
          <cell r="J101">
            <v>12.6</v>
          </cell>
          <cell r="K101">
            <v>12.6</v>
          </cell>
          <cell r="L101">
            <v>1.5</v>
          </cell>
          <cell r="M101">
            <v>1.5</v>
          </cell>
          <cell r="N101">
            <v>3.55</v>
          </cell>
          <cell r="O101">
            <v>3.55</v>
          </cell>
          <cell r="Q101" t="str">
            <v>(㎏/ｍ)</v>
          </cell>
        </row>
        <row r="102">
          <cell r="C102" t="str">
            <v>L-60×60×4</v>
          </cell>
          <cell r="D102">
            <v>60</v>
          </cell>
          <cell r="E102">
            <v>60</v>
          </cell>
          <cell r="F102">
            <v>4</v>
          </cell>
          <cell r="G102">
            <v>4</v>
          </cell>
          <cell r="H102">
            <v>4.6920000000000002</v>
          </cell>
          <cell r="I102">
            <v>3.68</v>
          </cell>
          <cell r="J102">
            <v>16</v>
          </cell>
          <cell r="K102">
            <v>16</v>
          </cell>
          <cell r="L102">
            <v>1.85</v>
          </cell>
          <cell r="M102">
            <v>1.85</v>
          </cell>
          <cell r="N102">
            <v>3.66</v>
          </cell>
          <cell r="O102">
            <v>3.66</v>
          </cell>
          <cell r="Q102" t="str">
            <v>(㎏/ｍ)</v>
          </cell>
        </row>
        <row r="103">
          <cell r="C103" t="str">
            <v>L-60×60×5</v>
          </cell>
          <cell r="D103">
            <v>60</v>
          </cell>
          <cell r="E103">
            <v>60</v>
          </cell>
          <cell r="F103">
            <v>5</v>
          </cell>
          <cell r="G103">
            <v>5</v>
          </cell>
          <cell r="H103">
            <v>5.8019999999999996</v>
          </cell>
          <cell r="I103">
            <v>4.55</v>
          </cell>
          <cell r="J103">
            <v>19.600000000000001</v>
          </cell>
          <cell r="K103">
            <v>19.600000000000001</v>
          </cell>
          <cell r="L103">
            <v>1.84</v>
          </cell>
          <cell r="M103">
            <v>1.84</v>
          </cell>
          <cell r="N103">
            <v>4.5199999999999996</v>
          </cell>
          <cell r="O103">
            <v>4.5199999999999996</v>
          </cell>
          <cell r="Q103" t="str">
            <v>(㎏/ｍ)</v>
          </cell>
        </row>
        <row r="104">
          <cell r="C104" t="str">
            <v>L-65×65×5</v>
          </cell>
          <cell r="D104">
            <v>65</v>
          </cell>
          <cell r="E104">
            <v>65</v>
          </cell>
          <cell r="F104">
            <v>5</v>
          </cell>
          <cell r="G104">
            <v>5</v>
          </cell>
          <cell r="H104">
            <v>6.3070000000000004</v>
          </cell>
          <cell r="I104">
            <v>5</v>
          </cell>
          <cell r="J104">
            <v>25.3</v>
          </cell>
          <cell r="K104">
            <v>25.3</v>
          </cell>
          <cell r="L104">
            <v>1.99</v>
          </cell>
          <cell r="M104">
            <v>1.99</v>
          </cell>
          <cell r="N104">
            <v>5.35</v>
          </cell>
          <cell r="O104">
            <v>5.35</v>
          </cell>
          <cell r="Q104" t="str">
            <v>(㎏/ｍ)</v>
          </cell>
        </row>
        <row r="105">
          <cell r="C105" t="str">
            <v>L-65×65×6</v>
          </cell>
          <cell r="D105">
            <v>65</v>
          </cell>
          <cell r="E105">
            <v>65</v>
          </cell>
          <cell r="F105">
            <v>6</v>
          </cell>
          <cell r="G105">
            <v>6</v>
          </cell>
          <cell r="H105">
            <v>7.5270000000000001</v>
          </cell>
          <cell r="I105">
            <v>5.91</v>
          </cell>
          <cell r="J105">
            <v>29.4</v>
          </cell>
          <cell r="K105">
            <v>29.4</v>
          </cell>
          <cell r="L105">
            <v>1.98</v>
          </cell>
          <cell r="M105">
            <v>1.98</v>
          </cell>
          <cell r="N105">
            <v>6.27</v>
          </cell>
          <cell r="O105">
            <v>6.27</v>
          </cell>
          <cell r="Q105" t="str">
            <v>(㎏/ｍ)</v>
          </cell>
        </row>
        <row r="106">
          <cell r="C106" t="str">
            <v>L-65×65×8</v>
          </cell>
          <cell r="D106">
            <v>65</v>
          </cell>
          <cell r="E106">
            <v>65</v>
          </cell>
          <cell r="F106">
            <v>8</v>
          </cell>
          <cell r="G106">
            <v>8</v>
          </cell>
          <cell r="H106">
            <v>9.7609999999999992</v>
          </cell>
          <cell r="I106">
            <v>7.66</v>
          </cell>
          <cell r="J106">
            <v>36.799999999999997</v>
          </cell>
          <cell r="K106">
            <v>36.799999999999997</v>
          </cell>
          <cell r="L106">
            <v>1.94</v>
          </cell>
          <cell r="M106">
            <v>1.94</v>
          </cell>
          <cell r="N106">
            <v>7.97</v>
          </cell>
          <cell r="O106">
            <v>7.97</v>
          </cell>
          <cell r="Q106" t="str">
            <v>(㎏/ｍ)</v>
          </cell>
        </row>
        <row r="107">
          <cell r="C107" t="str">
            <v>L-70×70×6</v>
          </cell>
          <cell r="D107">
            <v>70</v>
          </cell>
          <cell r="E107">
            <v>70</v>
          </cell>
          <cell r="F107">
            <v>6</v>
          </cell>
          <cell r="G107">
            <v>6</v>
          </cell>
          <cell r="H107">
            <v>8.1270000000000007</v>
          </cell>
          <cell r="I107">
            <v>6.38</v>
          </cell>
          <cell r="J107">
            <v>37.1</v>
          </cell>
          <cell r="K107">
            <v>37.1</v>
          </cell>
          <cell r="L107">
            <v>2.14</v>
          </cell>
          <cell r="M107">
            <v>2.14</v>
          </cell>
          <cell r="N107">
            <v>7.33</v>
          </cell>
          <cell r="O107">
            <v>7.33</v>
          </cell>
          <cell r="Q107" t="str">
            <v>(㎏/ｍ)</v>
          </cell>
        </row>
        <row r="108">
          <cell r="C108" t="str">
            <v>L-75×75×6</v>
          </cell>
          <cell r="D108">
            <v>75</v>
          </cell>
          <cell r="E108">
            <v>75</v>
          </cell>
          <cell r="F108">
            <v>6</v>
          </cell>
          <cell r="G108">
            <v>6</v>
          </cell>
          <cell r="H108">
            <v>8.7270000000000003</v>
          </cell>
          <cell r="I108">
            <v>6.85</v>
          </cell>
          <cell r="J108">
            <v>46.1</v>
          </cell>
          <cell r="K108">
            <v>46.1</v>
          </cell>
          <cell r="L108">
            <v>2.2999999999999998</v>
          </cell>
          <cell r="M108">
            <v>2.2999999999999998</v>
          </cell>
          <cell r="N108">
            <v>8.4700000000000006</v>
          </cell>
          <cell r="O108">
            <v>8.4700000000000006</v>
          </cell>
          <cell r="Q108" t="str">
            <v>(㎏/ｍ)</v>
          </cell>
        </row>
        <row r="109">
          <cell r="C109" t="str">
            <v>L-75×75×9</v>
          </cell>
          <cell r="D109">
            <v>75</v>
          </cell>
          <cell r="E109">
            <v>75</v>
          </cell>
          <cell r="F109">
            <v>9</v>
          </cell>
          <cell r="G109">
            <v>9</v>
          </cell>
          <cell r="H109">
            <v>12.69</v>
          </cell>
          <cell r="I109">
            <v>9.9600000000000009</v>
          </cell>
          <cell r="J109">
            <v>64.400000000000006</v>
          </cell>
          <cell r="K109">
            <v>64.400000000000006</v>
          </cell>
          <cell r="L109">
            <v>2.25</v>
          </cell>
          <cell r="M109">
            <v>2.25</v>
          </cell>
          <cell r="N109">
            <v>12.1</v>
          </cell>
          <cell r="O109">
            <v>12.1</v>
          </cell>
          <cell r="Q109" t="str">
            <v>(㎏/ｍ)</v>
          </cell>
        </row>
        <row r="110">
          <cell r="C110" t="str">
            <v>L-75×75×12</v>
          </cell>
          <cell r="D110">
            <v>75</v>
          </cell>
          <cell r="E110">
            <v>75</v>
          </cell>
          <cell r="F110">
            <v>12</v>
          </cell>
          <cell r="G110">
            <v>12</v>
          </cell>
          <cell r="H110">
            <v>16.559999999999999</v>
          </cell>
          <cell r="I110">
            <v>13</v>
          </cell>
          <cell r="J110">
            <v>81.900000000000006</v>
          </cell>
          <cell r="K110">
            <v>81.900000000000006</v>
          </cell>
          <cell r="L110">
            <v>2.2200000000000002</v>
          </cell>
          <cell r="M110">
            <v>2.2200000000000002</v>
          </cell>
          <cell r="N110">
            <v>15.7</v>
          </cell>
          <cell r="O110">
            <v>15.7</v>
          </cell>
          <cell r="Q110" t="str">
            <v>(㎏/ｍ)</v>
          </cell>
        </row>
        <row r="111">
          <cell r="C111" t="str">
            <v>L-80×80×6</v>
          </cell>
          <cell r="D111">
            <v>80</v>
          </cell>
          <cell r="E111">
            <v>80</v>
          </cell>
          <cell r="F111">
            <v>6</v>
          </cell>
          <cell r="G111">
            <v>6</v>
          </cell>
          <cell r="H111">
            <v>9.327</v>
          </cell>
          <cell r="I111">
            <v>7.32</v>
          </cell>
          <cell r="J111">
            <v>56.4</v>
          </cell>
          <cell r="K111">
            <v>56.4</v>
          </cell>
          <cell r="L111">
            <v>2.46</v>
          </cell>
          <cell r="M111">
            <v>2.46</v>
          </cell>
          <cell r="N111">
            <v>9.6999999999999993</v>
          </cell>
          <cell r="O111">
            <v>9.6999999999999993</v>
          </cell>
          <cell r="Q111" t="str">
            <v>(㎏/ｍ)</v>
          </cell>
        </row>
        <row r="112">
          <cell r="C112" t="str">
            <v>L-90×90×6</v>
          </cell>
          <cell r="D112">
            <v>90</v>
          </cell>
          <cell r="E112">
            <v>90</v>
          </cell>
          <cell r="F112">
            <v>6</v>
          </cell>
          <cell r="G112">
            <v>6</v>
          </cell>
          <cell r="H112">
            <v>10.55</v>
          </cell>
          <cell r="I112">
            <v>8.2799999999999994</v>
          </cell>
          <cell r="J112">
            <v>80.7</v>
          </cell>
          <cell r="K112">
            <v>80.7</v>
          </cell>
          <cell r="L112">
            <v>2.77</v>
          </cell>
          <cell r="M112">
            <v>2.77</v>
          </cell>
          <cell r="N112">
            <v>12.3</v>
          </cell>
          <cell r="O112">
            <v>12.3</v>
          </cell>
          <cell r="Q112" t="str">
            <v>(㎏/ｍ)</v>
          </cell>
        </row>
        <row r="113">
          <cell r="C113" t="str">
            <v>L-90×90×7</v>
          </cell>
          <cell r="D113">
            <v>90</v>
          </cell>
          <cell r="E113">
            <v>90</v>
          </cell>
          <cell r="F113">
            <v>7</v>
          </cell>
          <cell r="G113">
            <v>7</v>
          </cell>
          <cell r="H113">
            <v>12.22</v>
          </cell>
          <cell r="I113">
            <v>9.59</v>
          </cell>
          <cell r="J113">
            <v>93</v>
          </cell>
          <cell r="K113">
            <v>93</v>
          </cell>
          <cell r="L113">
            <v>2.76</v>
          </cell>
          <cell r="M113">
            <v>2.76</v>
          </cell>
          <cell r="N113">
            <v>14.2</v>
          </cell>
          <cell r="O113">
            <v>14.2</v>
          </cell>
          <cell r="Q113" t="str">
            <v>(㎏/ｍ)</v>
          </cell>
        </row>
        <row r="114">
          <cell r="C114" t="str">
            <v>L-90×90×10</v>
          </cell>
          <cell r="D114">
            <v>90</v>
          </cell>
          <cell r="E114">
            <v>90</v>
          </cell>
          <cell r="F114">
            <v>10</v>
          </cell>
          <cell r="G114">
            <v>10</v>
          </cell>
          <cell r="H114">
            <v>17</v>
          </cell>
          <cell r="I114">
            <v>13.3</v>
          </cell>
          <cell r="J114">
            <v>125</v>
          </cell>
          <cell r="K114">
            <v>125</v>
          </cell>
          <cell r="L114">
            <v>2.71</v>
          </cell>
          <cell r="M114">
            <v>2.71</v>
          </cell>
          <cell r="N114">
            <v>19.5</v>
          </cell>
          <cell r="O114">
            <v>19.5</v>
          </cell>
          <cell r="Q114" t="str">
            <v>(㎏/ｍ)</v>
          </cell>
        </row>
        <row r="115">
          <cell r="C115" t="str">
            <v>L-90×90×13</v>
          </cell>
          <cell r="D115">
            <v>90</v>
          </cell>
          <cell r="E115">
            <v>90</v>
          </cell>
          <cell r="F115">
            <v>13</v>
          </cell>
          <cell r="G115">
            <v>13</v>
          </cell>
          <cell r="H115">
            <v>21.71</v>
          </cell>
          <cell r="I115">
            <v>17</v>
          </cell>
          <cell r="J115">
            <v>156</v>
          </cell>
          <cell r="K115">
            <v>156</v>
          </cell>
          <cell r="L115">
            <v>2.68</v>
          </cell>
          <cell r="M115">
            <v>2.68</v>
          </cell>
          <cell r="N115">
            <v>24.8</v>
          </cell>
          <cell r="O115">
            <v>24.8</v>
          </cell>
          <cell r="Q115" t="str">
            <v>(㎏/ｍ)</v>
          </cell>
        </row>
        <row r="116">
          <cell r="C116" t="str">
            <v>L-100×100×7</v>
          </cell>
          <cell r="D116">
            <v>100</v>
          </cell>
          <cell r="E116">
            <v>100</v>
          </cell>
          <cell r="F116">
            <v>7</v>
          </cell>
          <cell r="G116">
            <v>7</v>
          </cell>
          <cell r="H116">
            <v>13.62</v>
          </cell>
          <cell r="I116">
            <v>10.7</v>
          </cell>
          <cell r="J116">
            <v>129</v>
          </cell>
          <cell r="K116">
            <v>129</v>
          </cell>
          <cell r="L116">
            <v>3.08</v>
          </cell>
          <cell r="M116">
            <v>3.08</v>
          </cell>
          <cell r="N116">
            <v>17.7</v>
          </cell>
          <cell r="O116">
            <v>17.7</v>
          </cell>
          <cell r="Q116" t="str">
            <v>(㎏/ｍ)</v>
          </cell>
        </row>
        <row r="117">
          <cell r="C117" t="str">
            <v>L-100×100×10</v>
          </cell>
          <cell r="D117">
            <v>100</v>
          </cell>
          <cell r="E117">
            <v>100</v>
          </cell>
          <cell r="F117">
            <v>10</v>
          </cell>
          <cell r="G117">
            <v>10</v>
          </cell>
          <cell r="H117">
            <v>19</v>
          </cell>
          <cell r="I117">
            <v>14.9</v>
          </cell>
          <cell r="J117">
            <v>175</v>
          </cell>
          <cell r="K117">
            <v>175</v>
          </cell>
          <cell r="L117">
            <v>3.03</v>
          </cell>
          <cell r="M117">
            <v>3.03</v>
          </cell>
          <cell r="N117">
            <v>24.4</v>
          </cell>
          <cell r="O117">
            <v>24.4</v>
          </cell>
          <cell r="Q117" t="str">
            <v>(㎏/ｍ)</v>
          </cell>
        </row>
        <row r="118">
          <cell r="C118" t="str">
            <v>L-100×100×13</v>
          </cell>
          <cell r="D118">
            <v>100</v>
          </cell>
          <cell r="E118">
            <v>100</v>
          </cell>
          <cell r="F118">
            <v>13</v>
          </cell>
          <cell r="G118">
            <v>13</v>
          </cell>
          <cell r="H118">
            <v>24.31</v>
          </cell>
          <cell r="I118">
            <v>19.100000000000001</v>
          </cell>
          <cell r="J118">
            <v>220</v>
          </cell>
          <cell r="K118">
            <v>220</v>
          </cell>
          <cell r="L118">
            <v>3</v>
          </cell>
          <cell r="M118">
            <v>3</v>
          </cell>
          <cell r="N118">
            <v>31.1</v>
          </cell>
          <cell r="O118">
            <v>31.1</v>
          </cell>
          <cell r="Q118" t="str">
            <v>(㎏/ｍ)</v>
          </cell>
        </row>
        <row r="119">
          <cell r="C119" t="str">
            <v>L-120×120×8</v>
          </cell>
          <cell r="D119">
            <v>120</v>
          </cell>
          <cell r="E119">
            <v>120</v>
          </cell>
          <cell r="F119">
            <v>8</v>
          </cell>
          <cell r="G119">
            <v>8</v>
          </cell>
          <cell r="H119">
            <v>18.760000000000002</v>
          </cell>
          <cell r="I119">
            <v>14.7</v>
          </cell>
          <cell r="J119">
            <v>258</v>
          </cell>
          <cell r="K119">
            <v>258</v>
          </cell>
          <cell r="L119">
            <v>3.71</v>
          </cell>
          <cell r="M119">
            <v>3.71</v>
          </cell>
          <cell r="N119">
            <v>29.5</v>
          </cell>
          <cell r="O119">
            <v>29.5</v>
          </cell>
          <cell r="Q119" t="str">
            <v>(㎏/ｍ)</v>
          </cell>
        </row>
        <row r="120">
          <cell r="C120" t="str">
            <v>L-130×130×9</v>
          </cell>
          <cell r="D120">
            <v>130</v>
          </cell>
          <cell r="E120">
            <v>130</v>
          </cell>
          <cell r="F120">
            <v>9</v>
          </cell>
          <cell r="G120">
            <v>9</v>
          </cell>
          <cell r="H120">
            <v>22.74</v>
          </cell>
          <cell r="I120">
            <v>17.899999999999999</v>
          </cell>
          <cell r="J120">
            <v>366</v>
          </cell>
          <cell r="K120">
            <v>366</v>
          </cell>
          <cell r="L120">
            <v>4.01</v>
          </cell>
          <cell r="M120">
            <v>4.01</v>
          </cell>
          <cell r="N120">
            <v>38.700000000000003</v>
          </cell>
          <cell r="O120">
            <v>38.700000000000003</v>
          </cell>
          <cell r="Q120" t="str">
            <v>(㎏/ｍ)</v>
          </cell>
        </row>
        <row r="121">
          <cell r="C121" t="str">
            <v>L-130×130×12</v>
          </cell>
          <cell r="D121">
            <v>130</v>
          </cell>
          <cell r="E121">
            <v>130</v>
          </cell>
          <cell r="F121">
            <v>12</v>
          </cell>
          <cell r="G121">
            <v>12</v>
          </cell>
          <cell r="H121">
            <v>29.76</v>
          </cell>
          <cell r="I121">
            <v>23.4</v>
          </cell>
          <cell r="J121">
            <v>467</v>
          </cell>
          <cell r="K121">
            <v>467</v>
          </cell>
          <cell r="L121">
            <v>3.96</v>
          </cell>
          <cell r="M121">
            <v>3.96</v>
          </cell>
          <cell r="N121">
            <v>49.9</v>
          </cell>
          <cell r="O121">
            <v>49.9</v>
          </cell>
          <cell r="Q121" t="str">
            <v>(㎏/ｍ)</v>
          </cell>
        </row>
        <row r="122">
          <cell r="C122" t="str">
            <v>L-130×130×15</v>
          </cell>
          <cell r="D122">
            <v>130</v>
          </cell>
          <cell r="E122">
            <v>130</v>
          </cell>
          <cell r="F122">
            <v>15</v>
          </cell>
          <cell r="G122">
            <v>15</v>
          </cell>
          <cell r="H122">
            <v>36.75</v>
          </cell>
          <cell r="I122">
            <v>28.8</v>
          </cell>
          <cell r="J122">
            <v>568</v>
          </cell>
          <cell r="K122">
            <v>568</v>
          </cell>
          <cell r="L122">
            <v>3.93</v>
          </cell>
          <cell r="M122">
            <v>3.93</v>
          </cell>
          <cell r="N122">
            <v>61.5</v>
          </cell>
          <cell r="O122">
            <v>61.5</v>
          </cell>
          <cell r="Q122" t="str">
            <v>(㎏/ｍ)</v>
          </cell>
        </row>
        <row r="123">
          <cell r="C123" t="str">
            <v>L-150×150×12</v>
          </cell>
          <cell r="D123">
            <v>150</v>
          </cell>
          <cell r="E123">
            <v>150</v>
          </cell>
          <cell r="F123">
            <v>12</v>
          </cell>
          <cell r="G123">
            <v>12</v>
          </cell>
          <cell r="H123">
            <v>34.770000000000003</v>
          </cell>
          <cell r="I123">
            <v>27.3</v>
          </cell>
          <cell r="J123">
            <v>740</v>
          </cell>
          <cell r="K123">
            <v>740</v>
          </cell>
          <cell r="L123">
            <v>4.6100000000000003</v>
          </cell>
          <cell r="M123">
            <v>4.6100000000000003</v>
          </cell>
          <cell r="N123">
            <v>68.2</v>
          </cell>
          <cell r="O123">
            <v>68.2</v>
          </cell>
          <cell r="Q123" t="str">
            <v>(㎏/ｍ)</v>
          </cell>
        </row>
        <row r="124">
          <cell r="C124" t="str">
            <v>L-150×150×15</v>
          </cell>
          <cell r="D124">
            <v>150</v>
          </cell>
          <cell r="E124">
            <v>150</v>
          </cell>
          <cell r="F124">
            <v>15</v>
          </cell>
          <cell r="G124">
            <v>15</v>
          </cell>
          <cell r="H124">
            <v>42.74</v>
          </cell>
          <cell r="I124">
            <v>33.6</v>
          </cell>
          <cell r="J124">
            <v>888</v>
          </cell>
          <cell r="K124">
            <v>888</v>
          </cell>
          <cell r="L124">
            <v>4.5599999999999996</v>
          </cell>
          <cell r="M124">
            <v>4.5599999999999996</v>
          </cell>
          <cell r="N124">
            <v>82.6</v>
          </cell>
          <cell r="O124">
            <v>82.6</v>
          </cell>
          <cell r="Q124" t="str">
            <v>(㎏/ｍ)</v>
          </cell>
        </row>
        <row r="125">
          <cell r="C125" t="str">
            <v>L-150×150×19</v>
          </cell>
          <cell r="D125">
            <v>150</v>
          </cell>
          <cell r="E125">
            <v>150</v>
          </cell>
          <cell r="F125">
            <v>19</v>
          </cell>
          <cell r="G125">
            <v>19</v>
          </cell>
          <cell r="H125">
            <v>53.38</v>
          </cell>
          <cell r="I125">
            <v>41.9</v>
          </cell>
          <cell r="J125">
            <v>1090</v>
          </cell>
          <cell r="K125">
            <v>1090</v>
          </cell>
          <cell r="L125">
            <v>4.5199999999999996</v>
          </cell>
          <cell r="M125">
            <v>4.5199999999999996</v>
          </cell>
          <cell r="N125">
            <v>103</v>
          </cell>
          <cell r="O125">
            <v>103</v>
          </cell>
          <cell r="Q125" t="str">
            <v>(㎏/ｍ)</v>
          </cell>
        </row>
        <row r="126">
          <cell r="C126" t="str">
            <v>L-175×175×12</v>
          </cell>
          <cell r="D126">
            <v>175</v>
          </cell>
          <cell r="E126">
            <v>175</v>
          </cell>
          <cell r="F126">
            <v>12</v>
          </cell>
          <cell r="G126">
            <v>12</v>
          </cell>
          <cell r="H126">
            <v>40.520000000000003</v>
          </cell>
          <cell r="I126">
            <v>31.8</v>
          </cell>
          <cell r="J126">
            <v>1170</v>
          </cell>
          <cell r="K126">
            <v>1170</v>
          </cell>
          <cell r="L126">
            <v>5.38</v>
          </cell>
          <cell r="M126">
            <v>5.38</v>
          </cell>
          <cell r="N126">
            <v>91.8</v>
          </cell>
          <cell r="O126">
            <v>91.8</v>
          </cell>
          <cell r="Q126" t="str">
            <v>(㎏/ｍ)</v>
          </cell>
        </row>
        <row r="127">
          <cell r="C127" t="str">
            <v>L-175×175×15</v>
          </cell>
          <cell r="D127">
            <v>175</v>
          </cell>
          <cell r="E127">
            <v>175</v>
          </cell>
          <cell r="F127">
            <v>15</v>
          </cell>
          <cell r="G127">
            <v>15</v>
          </cell>
          <cell r="H127">
            <v>50.21</v>
          </cell>
          <cell r="I127">
            <v>39.4</v>
          </cell>
          <cell r="J127">
            <v>1440</v>
          </cell>
          <cell r="K127">
            <v>1440</v>
          </cell>
          <cell r="L127">
            <v>5.35</v>
          </cell>
          <cell r="M127">
            <v>5.35</v>
          </cell>
          <cell r="N127">
            <v>114</v>
          </cell>
          <cell r="O127">
            <v>114</v>
          </cell>
          <cell r="Q127" t="str">
            <v>(㎏/ｍ)</v>
          </cell>
        </row>
        <row r="128">
          <cell r="C128" t="str">
            <v>L-200×200×15</v>
          </cell>
          <cell r="D128">
            <v>200</v>
          </cell>
          <cell r="E128">
            <v>200</v>
          </cell>
          <cell r="F128">
            <v>15</v>
          </cell>
          <cell r="G128">
            <v>15</v>
          </cell>
          <cell r="H128">
            <v>57.75</v>
          </cell>
          <cell r="I128">
            <v>45.3</v>
          </cell>
          <cell r="J128">
            <v>2180</v>
          </cell>
          <cell r="K128">
            <v>2180</v>
          </cell>
          <cell r="L128">
            <v>6.14</v>
          </cell>
          <cell r="M128">
            <v>6.14</v>
          </cell>
          <cell r="N128">
            <v>150</v>
          </cell>
          <cell r="O128">
            <v>150</v>
          </cell>
          <cell r="Q128" t="str">
            <v>(㎏/ｍ)</v>
          </cell>
        </row>
        <row r="129">
          <cell r="C129" t="str">
            <v>L-200×200×20</v>
          </cell>
          <cell r="D129">
            <v>200</v>
          </cell>
          <cell r="E129">
            <v>200</v>
          </cell>
          <cell r="F129">
            <v>20</v>
          </cell>
          <cell r="G129">
            <v>20</v>
          </cell>
          <cell r="H129">
            <v>76</v>
          </cell>
          <cell r="I129">
            <v>59.7</v>
          </cell>
          <cell r="J129">
            <v>2820</v>
          </cell>
          <cell r="K129">
            <v>2820</v>
          </cell>
          <cell r="L129">
            <v>6.09</v>
          </cell>
          <cell r="M129">
            <v>6.09</v>
          </cell>
          <cell r="N129">
            <v>197</v>
          </cell>
          <cell r="O129">
            <v>197</v>
          </cell>
          <cell r="Q129" t="str">
            <v>(㎏/ｍ)</v>
          </cell>
        </row>
        <row r="130">
          <cell r="C130" t="str">
            <v>L-200×200×25</v>
          </cell>
          <cell r="D130">
            <v>200</v>
          </cell>
          <cell r="E130">
            <v>200</v>
          </cell>
          <cell r="F130">
            <v>25</v>
          </cell>
          <cell r="G130">
            <v>25</v>
          </cell>
          <cell r="H130">
            <v>93.75</v>
          </cell>
          <cell r="I130">
            <v>73.599999999999994</v>
          </cell>
          <cell r="J130">
            <v>3420</v>
          </cell>
          <cell r="K130">
            <v>3420</v>
          </cell>
          <cell r="L130">
            <v>6.04</v>
          </cell>
          <cell r="M130">
            <v>6.04</v>
          </cell>
          <cell r="N130">
            <v>242</v>
          </cell>
          <cell r="O130">
            <v>242</v>
          </cell>
          <cell r="Q130" t="str">
            <v>(㎏/ｍ)</v>
          </cell>
        </row>
        <row r="131">
          <cell r="C131" t="str">
            <v>L-250×250×25</v>
          </cell>
          <cell r="D131">
            <v>250</v>
          </cell>
          <cell r="E131">
            <v>250</v>
          </cell>
          <cell r="F131">
            <v>25</v>
          </cell>
          <cell r="G131">
            <v>25</v>
          </cell>
          <cell r="H131">
            <v>119.4</v>
          </cell>
          <cell r="I131">
            <v>93.7</v>
          </cell>
          <cell r="J131">
            <v>6950</v>
          </cell>
          <cell r="K131">
            <v>6950</v>
          </cell>
          <cell r="L131">
            <v>7.63</v>
          </cell>
          <cell r="M131">
            <v>7.63</v>
          </cell>
          <cell r="N131">
            <v>388</v>
          </cell>
          <cell r="O131">
            <v>388</v>
          </cell>
          <cell r="Q131" t="str">
            <v>(㎏/ｍ)</v>
          </cell>
        </row>
        <row r="132">
          <cell r="C132" t="str">
            <v>L-250×250×35</v>
          </cell>
          <cell r="D132">
            <v>250</v>
          </cell>
          <cell r="E132">
            <v>250</v>
          </cell>
          <cell r="F132">
            <v>35</v>
          </cell>
          <cell r="G132">
            <v>35</v>
          </cell>
          <cell r="H132">
            <v>162.6</v>
          </cell>
          <cell r="I132">
            <v>128</v>
          </cell>
          <cell r="J132">
            <v>9110</v>
          </cell>
          <cell r="K132">
            <v>9110</v>
          </cell>
          <cell r="L132">
            <v>7.49</v>
          </cell>
          <cell r="M132">
            <v>7.49</v>
          </cell>
          <cell r="N132">
            <v>519</v>
          </cell>
          <cell r="O132">
            <v>519</v>
          </cell>
          <cell r="Q132" t="str">
            <v>(㎏/ｍ)</v>
          </cell>
        </row>
        <row r="134">
          <cell r="C134" t="str">
            <v>PL-1.2t</v>
          </cell>
          <cell r="I134">
            <v>9.42</v>
          </cell>
          <cell r="Q134" t="str">
            <v>(㎏/㎡)</v>
          </cell>
        </row>
        <row r="135">
          <cell r="C135" t="str">
            <v>PL-1.6t</v>
          </cell>
          <cell r="I135">
            <v>12.56</v>
          </cell>
          <cell r="Q135" t="str">
            <v>(㎏/㎡)</v>
          </cell>
        </row>
        <row r="136">
          <cell r="C136" t="str">
            <v>PL-2.3t</v>
          </cell>
          <cell r="I136">
            <v>18.054999999999996</v>
          </cell>
          <cell r="Q136" t="str">
            <v>(㎏/㎡)</v>
          </cell>
        </row>
        <row r="137">
          <cell r="C137" t="str">
            <v>PL-3.2t</v>
          </cell>
          <cell r="I137">
            <v>25.12</v>
          </cell>
          <cell r="Q137" t="str">
            <v>(㎏/㎡)</v>
          </cell>
        </row>
        <row r="138">
          <cell r="C138" t="str">
            <v>PL-4.5t</v>
          </cell>
          <cell r="I138">
            <v>35.324999999999996</v>
          </cell>
          <cell r="Q138" t="str">
            <v>(㎏/㎡)</v>
          </cell>
        </row>
      </sheetData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括表"/>
      <sheetName val="積算資料"/>
      <sheetName val="殻処理経済比較表 "/>
      <sheetName val="単価決定一覧表"/>
      <sheetName val="質問事項等"/>
    </sheetNames>
    <sheetDataSet>
      <sheetData sheetId="0" refreshError="1"/>
      <sheetData sheetId="1" refreshError="1"/>
      <sheetData sheetId="2"/>
      <sheetData sheetId="3">
        <row r="132">
          <cell r="AJ132">
            <v>23</v>
          </cell>
        </row>
      </sheetData>
      <sheetData sheetId="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舗装表紙"/>
      <sheetName val="舗装集計"/>
      <sheetName val="オーバーレイ"/>
      <sheetName val="初期画面"/>
      <sheetName val="条件設定"/>
      <sheetName val="DATA"/>
      <sheetName val="用紙"/>
      <sheetName val="HOGO"/>
      <sheetName val="Module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総括表"/>
      <sheetName val="条数一覧"/>
      <sheetName val="土工集計"/>
      <sheetName val="延長調書"/>
      <sheetName val="管路控除"/>
      <sheetName val="土工縦断控除"/>
      <sheetName val="ヶ所調書"/>
      <sheetName val="管材料集計"/>
      <sheetName val="管数量"/>
      <sheetName val="仮設管路"/>
      <sheetName val="仮設集計"/>
      <sheetName val="付帯工総括"/>
      <sheetName val="as切断"/>
      <sheetName val="co切断"/>
      <sheetName val="舗装撤去"/>
      <sheetName val="歩車道境界"/>
      <sheetName val="花壇撤去"/>
      <sheetName val="排水工撤去"/>
      <sheetName val="覆工板"/>
      <sheetName val="単位数量表紙"/>
      <sheetName val="管路単位数量"/>
      <sheetName val="構造物単位数量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総括表"/>
      <sheetName val="条数一覧"/>
      <sheetName val="土工集計"/>
      <sheetName val="延長調書"/>
      <sheetName val="管路控除"/>
      <sheetName val="土工縦断控除"/>
      <sheetName val="ヶ所調書"/>
      <sheetName val="管材料集計"/>
      <sheetName val="管数量"/>
      <sheetName val="仮設管路"/>
      <sheetName val="仮設集計"/>
      <sheetName val="付帯工総括"/>
      <sheetName val="as切断"/>
      <sheetName val="co切断"/>
      <sheetName val="舗装撤去"/>
      <sheetName val="歩車道境界"/>
      <sheetName val="花壇撤去"/>
      <sheetName val="排水工撤去"/>
      <sheetName val="覆工板"/>
      <sheetName val="単位数量表紙"/>
      <sheetName val="管路単位数量"/>
      <sheetName val="構造物単位数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横断暗渠A2"/>
    </sheetNames>
    <sheetDataSet>
      <sheetData sheetId="0" refreshError="1">
        <row r="99">
          <cell r="O99">
            <v>106.45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"/>
      <sheetName val="足場工"/>
      <sheetName val="RB集計"/>
      <sheetName val="RB本当"/>
      <sheetName val="RB数表"/>
      <sheetName val="法枠集"/>
      <sheetName val="法枠計算書"/>
      <sheetName val="100m2当り"/>
      <sheetName val="法枠面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路取付集計表"/>
      <sheetName val="ﾊﾝﾄﾞﾎｰﾙ工（Ｃ）"/>
      <sheetName val="ﾊﾝﾄﾞﾎｰﾙ工（Ｄ）"/>
      <sheetName val="ﾊﾝﾄﾞﾎｰﾙ工（Ｅ）"/>
      <sheetName val="管路取付工(a)"/>
      <sheetName val="管路取付工(b)"/>
      <sheetName val="管路取付工(c)"/>
      <sheetName val="触ってないもの→"/>
      <sheetName val="単位当り (3)"/>
      <sheetName val="管路取付工"/>
      <sheetName val="算出用単価"/>
      <sheetName val="数量計算書"/>
      <sheetName val="坂路工１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土量"/>
      <sheetName val="舗装壊面積"/>
      <sheetName val="単位数量"/>
      <sheetName val="取壊数量"/>
      <sheetName val="不要→"/>
      <sheetName val="総括"/>
      <sheetName val="工事面積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U-0-0-Ｂ入力"/>
      <sheetName val="計算書"/>
      <sheetName val="数量内訳書"/>
    </sheetNames>
    <sheetDataSet>
      <sheetData sheetId="0" refreshError="1"/>
      <sheetData sheetId="1">
        <row r="17">
          <cell r="E17">
            <v>6.42</v>
          </cell>
        </row>
      </sheetData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工区"/>
      <sheetName val="第2工区"/>
      <sheetName val="第3工区"/>
    </sheetNames>
    <sheetDataSet>
      <sheetData sheetId="0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内表紙"/>
      <sheetName val="河川土工"/>
      <sheetName val="腹付工"/>
      <sheetName val="作業土工"/>
      <sheetName val="土量計算"/>
      <sheetName val="ブロック工"/>
      <sheetName val="側溝工"/>
      <sheetName val="街渠桝工"/>
      <sheetName val="桝蓋"/>
      <sheetName val="単位数量表紙"/>
      <sheetName val="単位数量"/>
      <sheetName val="目地面積"/>
      <sheetName val="間詰コン表紙"/>
      <sheetName val="間詰コン"/>
      <sheetName val="撤去工表紙"/>
      <sheetName val="撤去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/>
      <sheetData sheetId="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ブックの説明"/>
      <sheetName val="ﾃｰﾌﾞﾙ"/>
      <sheetName val="表紙&amp;説明"/>
      <sheetName val="中表紙"/>
      <sheetName val="複相式INPUT"/>
      <sheetName val="複相式集計表"/>
      <sheetName val="複相式計算表"/>
      <sheetName val="複相←→単相"/>
      <sheetName val="単相式INPUT"/>
      <sheetName val="単相式集計表"/>
      <sheetName val="単相式計算表"/>
    </sheetNames>
    <sheetDataSet>
      <sheetData sheetId="0"/>
      <sheetData sheetId="1">
        <row r="11">
          <cell r="J11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>
            <v>1</v>
          </cell>
          <cell r="B1" t="str">
            <v>薬液注入工　数量計算表（二重管ストレーナ単相式）</v>
          </cell>
        </row>
        <row r="3">
          <cell r="F3" t="str">
            <v>数量集計表</v>
          </cell>
        </row>
        <row r="5">
          <cell r="F5" t="str">
            <v>ＮＯ.１　</v>
          </cell>
          <cell r="G5" t="str">
            <v>ＮＯ.２　</v>
          </cell>
          <cell r="H5" t="str">
            <v>ＮＯ.３　</v>
          </cell>
          <cell r="I5" t="str">
            <v>ＮＯ.４　</v>
          </cell>
          <cell r="J5" t="str">
            <v>ＮＯ.５　</v>
          </cell>
        </row>
        <row r="6">
          <cell r="D6" t="str">
            <v xml:space="preserve">施工箇所 </v>
          </cell>
          <cell r="F6" t="str">
            <v>立坑側部</v>
          </cell>
          <cell r="G6" t="str">
            <v>立坑側部</v>
          </cell>
          <cell r="H6" t="str">
            <v>立坑側部</v>
          </cell>
          <cell r="I6" t="str">
            <v>立坑側部</v>
          </cell>
          <cell r="J6" t="str">
            <v>立坑側部</v>
          </cell>
          <cell r="K6" t="str">
            <v>小計</v>
          </cell>
        </row>
        <row r="7">
          <cell r="A7" t="str">
            <v>　項          目</v>
          </cell>
          <cell r="E7" t="str">
            <v>単位</v>
          </cell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9">
          <cell r="A9" t="str">
            <v>　注　入　面　積；Ａ</v>
          </cell>
          <cell r="E9" t="str">
            <v>㎡</v>
          </cell>
          <cell r="F9">
            <v>12.292999999999999</v>
          </cell>
          <cell r="G9">
            <v>10</v>
          </cell>
          <cell r="H9">
            <v>12.292999999999999</v>
          </cell>
          <cell r="I9">
            <v>10</v>
          </cell>
          <cell r="J9">
            <v>12.292999999999999</v>
          </cell>
          <cell r="K9">
            <v>56.878999999999998</v>
          </cell>
        </row>
        <row r="11">
          <cell r="A11" t="str">
            <v>削</v>
          </cell>
          <cell r="B11" t="str">
            <v>粘　性　土；L0_1</v>
          </cell>
          <cell r="E11" t="str">
            <v>ｍ</v>
          </cell>
          <cell r="F11">
            <v>1</v>
          </cell>
          <cell r="G11">
            <v>2.5</v>
          </cell>
          <cell r="H11">
            <v>1</v>
          </cell>
          <cell r="I11">
            <v>2.5</v>
          </cell>
          <cell r="J11">
            <v>1</v>
          </cell>
          <cell r="K11">
            <v>8</v>
          </cell>
        </row>
        <row r="13">
          <cell r="A13" t="str">
            <v>孔</v>
          </cell>
          <cell r="B13" t="str">
            <v>砂　質　土；L0_2</v>
          </cell>
          <cell r="E13" t="str">
            <v>ｍ</v>
          </cell>
          <cell r="F13">
            <v>2</v>
          </cell>
          <cell r="G13">
            <v>3.5</v>
          </cell>
          <cell r="H13">
            <v>2</v>
          </cell>
          <cell r="I13">
            <v>3.5</v>
          </cell>
          <cell r="J13">
            <v>2</v>
          </cell>
          <cell r="K13">
            <v>13</v>
          </cell>
        </row>
        <row r="15">
          <cell r="A15" t="str">
            <v>長</v>
          </cell>
          <cell r="B15" t="str">
            <v>砂　礫　土；L0_3</v>
          </cell>
          <cell r="E15" t="str">
            <v>ｍ</v>
          </cell>
          <cell r="F15">
            <v>7.4</v>
          </cell>
          <cell r="G15">
            <v>4.5</v>
          </cell>
          <cell r="H15">
            <v>7.4</v>
          </cell>
          <cell r="I15">
            <v>4.5</v>
          </cell>
          <cell r="J15">
            <v>7.4</v>
          </cell>
          <cell r="K15">
            <v>31.200000000000003</v>
          </cell>
        </row>
        <row r="17">
          <cell r="A17" t="str">
            <v>L0</v>
          </cell>
          <cell r="B17" t="str">
            <v>計</v>
          </cell>
          <cell r="E17" t="str">
            <v>ｍ</v>
          </cell>
          <cell r="F17">
            <v>10.4</v>
          </cell>
          <cell r="G17">
            <v>10.5</v>
          </cell>
          <cell r="H17">
            <v>10.4</v>
          </cell>
          <cell r="I17">
            <v>10.5</v>
          </cell>
          <cell r="J17">
            <v>10.4</v>
          </cell>
          <cell r="K17">
            <v>52.199999999999996</v>
          </cell>
        </row>
        <row r="18">
          <cell r="D18" t="str">
            <v xml:space="preserve"> 0～ 4 ；L1_1</v>
          </cell>
          <cell r="E18" t="str">
            <v>ｍ</v>
          </cell>
          <cell r="F18">
            <v>0.2</v>
          </cell>
          <cell r="G18">
            <v>0.6</v>
          </cell>
          <cell r="H18">
            <v>0.2</v>
          </cell>
          <cell r="I18">
            <v>0.6</v>
          </cell>
          <cell r="J18">
            <v>0.2</v>
          </cell>
          <cell r="K18">
            <v>1.8</v>
          </cell>
        </row>
        <row r="19">
          <cell r="A19" t="str">
            <v>土</v>
          </cell>
          <cell r="B19" t="str">
            <v>粘性土</v>
          </cell>
          <cell r="D19" t="str">
            <v xml:space="preserve"> 4～ 8 ；L1_2</v>
          </cell>
          <cell r="E19" t="str">
            <v>ｍ</v>
          </cell>
          <cell r="F19">
            <v>0.3</v>
          </cell>
          <cell r="G19">
            <v>0.7</v>
          </cell>
          <cell r="H19">
            <v>0.3</v>
          </cell>
          <cell r="I19">
            <v>0.7</v>
          </cell>
          <cell r="J19">
            <v>0.3</v>
          </cell>
          <cell r="K19">
            <v>2.2999999999999998</v>
          </cell>
        </row>
        <row r="20">
          <cell r="A20" t="str">
            <v>質</v>
          </cell>
          <cell r="C20" t="str">
            <v>Ｎ</v>
          </cell>
          <cell r="D20" t="str">
            <v xml:space="preserve"> 8～15 ；L1_3</v>
          </cell>
          <cell r="E20" t="str">
            <v>ｍ</v>
          </cell>
          <cell r="F20">
            <v>0.4</v>
          </cell>
          <cell r="G20">
            <v>0.8</v>
          </cell>
          <cell r="H20">
            <v>0.4</v>
          </cell>
          <cell r="I20">
            <v>0.8</v>
          </cell>
          <cell r="J20">
            <v>0.4</v>
          </cell>
          <cell r="K20">
            <v>2.8000000000000003</v>
          </cell>
        </row>
        <row r="21">
          <cell r="A21" t="str">
            <v>別</v>
          </cell>
          <cell r="D21" t="str">
            <v xml:space="preserve"> 0～10 ；L1_4</v>
          </cell>
          <cell r="E21" t="str">
            <v>ｍ</v>
          </cell>
          <cell r="F21">
            <v>0.5</v>
          </cell>
          <cell r="G21">
            <v>0.9</v>
          </cell>
          <cell r="H21">
            <v>0.5</v>
          </cell>
          <cell r="I21">
            <v>0.9</v>
          </cell>
          <cell r="J21">
            <v>0.5</v>
          </cell>
          <cell r="K21">
            <v>3.3</v>
          </cell>
        </row>
        <row r="22">
          <cell r="A22" t="str">
            <v>注</v>
          </cell>
          <cell r="B22" t="str">
            <v>砂質土</v>
          </cell>
          <cell r="D22" t="str">
            <v xml:space="preserve"> 10～30；L1_5</v>
          </cell>
          <cell r="E22" t="str">
            <v>ｍ</v>
          </cell>
          <cell r="F22">
            <v>0.6</v>
          </cell>
          <cell r="G22">
            <v>1</v>
          </cell>
          <cell r="H22">
            <v>0.6</v>
          </cell>
          <cell r="I22">
            <v>1</v>
          </cell>
          <cell r="J22">
            <v>0.6</v>
          </cell>
          <cell r="K22">
            <v>3.8000000000000003</v>
          </cell>
        </row>
        <row r="23">
          <cell r="A23" t="str">
            <v>入</v>
          </cell>
          <cell r="D23" t="str">
            <v xml:space="preserve"> 30以上；L1_6</v>
          </cell>
          <cell r="E23" t="str">
            <v>ｍ</v>
          </cell>
          <cell r="F23">
            <v>0.7</v>
          </cell>
          <cell r="G23">
            <v>1.1000000000000001</v>
          </cell>
          <cell r="H23">
            <v>0.7</v>
          </cell>
          <cell r="I23">
            <v>1.1000000000000001</v>
          </cell>
          <cell r="J23">
            <v>0.7</v>
          </cell>
          <cell r="K23">
            <v>4.3</v>
          </cell>
        </row>
        <row r="24">
          <cell r="A24" t="str">
            <v>長</v>
          </cell>
          <cell r="C24" t="str">
            <v>値</v>
          </cell>
          <cell r="D24" t="str">
            <v xml:space="preserve"> 10～30；L1_7</v>
          </cell>
          <cell r="E24" t="str">
            <v>ｍ</v>
          </cell>
          <cell r="F24">
            <v>0.8</v>
          </cell>
          <cell r="G24">
            <v>1.2</v>
          </cell>
          <cell r="H24">
            <v>0.8</v>
          </cell>
          <cell r="I24">
            <v>1.2</v>
          </cell>
          <cell r="J24">
            <v>0.8</v>
          </cell>
          <cell r="K24">
            <v>4.8</v>
          </cell>
        </row>
        <row r="25">
          <cell r="A25" t="str">
            <v>L1</v>
          </cell>
          <cell r="B25" t="str">
            <v>砂礫土</v>
          </cell>
          <cell r="D25" t="str">
            <v xml:space="preserve"> 30～50；L1_8</v>
          </cell>
          <cell r="E25" t="str">
            <v>ｍ</v>
          </cell>
          <cell r="F25">
            <v>0.9</v>
          </cell>
          <cell r="G25">
            <v>1.3</v>
          </cell>
          <cell r="H25">
            <v>0.9</v>
          </cell>
          <cell r="I25">
            <v>1.3</v>
          </cell>
          <cell r="J25">
            <v>0.9</v>
          </cell>
          <cell r="K25">
            <v>5.3000000000000007</v>
          </cell>
        </row>
        <row r="26">
          <cell r="D26" t="str">
            <v xml:space="preserve"> 50以上；L1_9</v>
          </cell>
          <cell r="E26" t="str">
            <v>ｍ</v>
          </cell>
          <cell r="F26">
            <v>1</v>
          </cell>
          <cell r="G26">
            <v>1.4</v>
          </cell>
          <cell r="H26">
            <v>1</v>
          </cell>
          <cell r="I26">
            <v>1.4</v>
          </cell>
          <cell r="J26">
            <v>1</v>
          </cell>
          <cell r="K26">
            <v>5.8</v>
          </cell>
        </row>
        <row r="28">
          <cell r="B28" t="str">
            <v>計</v>
          </cell>
          <cell r="E28" t="str">
            <v>ｍ</v>
          </cell>
          <cell r="F28">
            <v>5.4</v>
          </cell>
          <cell r="G28">
            <v>9</v>
          </cell>
          <cell r="H28">
            <v>5.4</v>
          </cell>
          <cell r="I28">
            <v>9</v>
          </cell>
          <cell r="J28">
            <v>5.4</v>
          </cell>
          <cell r="K28">
            <v>34.200000000000003</v>
          </cell>
        </row>
        <row r="30">
          <cell r="A30" t="str">
            <v>　土被り部引抜長；L2</v>
          </cell>
          <cell r="E30" t="str">
            <v>ｍ</v>
          </cell>
          <cell r="F30">
            <v>5</v>
          </cell>
          <cell r="G30">
            <v>1.5</v>
          </cell>
          <cell r="H30">
            <v>5</v>
          </cell>
          <cell r="I30">
            <v>1.5</v>
          </cell>
          <cell r="J30">
            <v>5</v>
          </cell>
          <cell r="K30">
            <v>18</v>
          </cell>
        </row>
        <row r="31">
          <cell r="A31" t="str">
            <v>注</v>
          </cell>
          <cell r="B31" t="str">
            <v>粘性土</v>
          </cell>
          <cell r="D31" t="str">
            <v>溶液形　VY_1</v>
          </cell>
          <cell r="E31" t="str">
            <v>ｋι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>
            <v>0</v>
          </cell>
        </row>
        <row r="32">
          <cell r="C32" t="str">
            <v>注</v>
          </cell>
          <cell r="D32" t="str">
            <v>懸濁形　VK_1</v>
          </cell>
          <cell r="E32" t="str">
            <v>ｋι</v>
          </cell>
          <cell r="F32">
            <v>2.4710000000000001</v>
          </cell>
          <cell r="G32">
            <v>4.99</v>
          </cell>
          <cell r="H32">
            <v>2.4710000000000001</v>
          </cell>
          <cell r="I32">
            <v>4.99</v>
          </cell>
          <cell r="J32">
            <v>2.4710000000000001</v>
          </cell>
          <cell r="K32">
            <v>17.393000000000001</v>
          </cell>
        </row>
        <row r="33">
          <cell r="A33" t="str">
            <v>入</v>
          </cell>
          <cell r="B33" t="str">
            <v>砂質土</v>
          </cell>
          <cell r="C33" t="str">
            <v>入</v>
          </cell>
          <cell r="D33" t="str">
            <v>溶液形　VY_2</v>
          </cell>
          <cell r="E33" t="str">
            <v>ｋι</v>
          </cell>
          <cell r="F33">
            <v>6.6260000000000003</v>
          </cell>
          <cell r="G33">
            <v>9.11</v>
          </cell>
          <cell r="H33">
            <v>6.6260000000000003</v>
          </cell>
          <cell r="I33">
            <v>9.11</v>
          </cell>
          <cell r="J33">
            <v>6.6260000000000003</v>
          </cell>
          <cell r="K33">
            <v>38.097999999999999</v>
          </cell>
        </row>
        <row r="34">
          <cell r="C34" t="str">
            <v>材</v>
          </cell>
          <cell r="D34" t="str">
            <v>懸濁形　VK_2</v>
          </cell>
          <cell r="E34" t="str">
            <v>ｋι</v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>
            <v>0</v>
          </cell>
        </row>
        <row r="35">
          <cell r="A35" t="str">
            <v>量</v>
          </cell>
          <cell r="B35" t="str">
            <v>砂礫土</v>
          </cell>
          <cell r="C35" t="str">
            <v>量</v>
          </cell>
          <cell r="D35" t="str">
            <v>溶液形　VY_3</v>
          </cell>
          <cell r="E35" t="str">
            <v>ｋι</v>
          </cell>
          <cell r="F35">
            <v>10.055999999999999</v>
          </cell>
          <cell r="G35" t="str">
            <v/>
          </cell>
          <cell r="H35">
            <v>10.055999999999999</v>
          </cell>
          <cell r="I35" t="str">
            <v/>
          </cell>
          <cell r="J35">
            <v>10.055999999999999</v>
          </cell>
          <cell r="K35">
            <v>30.167999999999999</v>
          </cell>
        </row>
        <row r="36">
          <cell r="D36" t="str">
            <v>懸濁形　VK_3</v>
          </cell>
          <cell r="E36" t="str">
            <v>ｋι</v>
          </cell>
          <cell r="F36" t="str">
            <v/>
          </cell>
          <cell r="G36">
            <v>9.8350000000000009</v>
          </cell>
          <cell r="H36" t="str">
            <v/>
          </cell>
          <cell r="I36">
            <v>9.8350000000000009</v>
          </cell>
          <cell r="J36" t="str">
            <v/>
          </cell>
          <cell r="K36">
            <v>19.670000000000002</v>
          </cell>
        </row>
        <row r="37">
          <cell r="A37" t="str">
            <v>Ｖ</v>
          </cell>
          <cell r="D37" t="str">
            <v>溶液形</v>
          </cell>
          <cell r="E37" t="str">
            <v>ｋι</v>
          </cell>
          <cell r="F37">
            <v>16.681999999999999</v>
          </cell>
          <cell r="G37">
            <v>9.11</v>
          </cell>
          <cell r="H37">
            <v>16.681999999999999</v>
          </cell>
          <cell r="I37">
            <v>9.11</v>
          </cell>
          <cell r="J37">
            <v>16.681999999999999</v>
          </cell>
          <cell r="K37">
            <v>68.265999999999991</v>
          </cell>
        </row>
        <row r="38">
          <cell r="D38" t="str">
            <v>懸濁形</v>
          </cell>
          <cell r="E38" t="str">
            <v>ｋι</v>
          </cell>
          <cell r="F38">
            <v>2.4710000000000001</v>
          </cell>
          <cell r="G38">
            <v>14.825000000000001</v>
          </cell>
          <cell r="H38">
            <v>2.4710000000000001</v>
          </cell>
          <cell r="I38">
            <v>14.825000000000001</v>
          </cell>
          <cell r="J38">
            <v>2.4710000000000001</v>
          </cell>
          <cell r="K38">
            <v>37.063000000000002</v>
          </cell>
        </row>
        <row r="39">
          <cell r="D39" t="str">
            <v>計(溶液+懸濁)</v>
          </cell>
          <cell r="E39" t="str">
            <v>ｋι</v>
          </cell>
          <cell r="F39">
            <v>19.152999999999999</v>
          </cell>
          <cell r="G39">
            <v>23.935000000000002</v>
          </cell>
          <cell r="H39">
            <v>19.152999999999999</v>
          </cell>
          <cell r="I39">
            <v>23.935000000000002</v>
          </cell>
          <cell r="J39">
            <v>19.152999999999999</v>
          </cell>
          <cell r="K39">
            <v>105.32900000000001</v>
          </cell>
        </row>
        <row r="41">
          <cell r="A41" t="str">
            <v>　注　入　本　数；ｎ　</v>
          </cell>
          <cell r="E41" t="str">
            <v>本</v>
          </cell>
          <cell r="F41">
            <v>13</v>
          </cell>
          <cell r="G41">
            <v>10</v>
          </cell>
          <cell r="H41">
            <v>13</v>
          </cell>
          <cell r="I41">
            <v>10</v>
          </cell>
          <cell r="J41">
            <v>13</v>
          </cell>
          <cell r="K41">
            <v>59</v>
          </cell>
        </row>
        <row r="43">
          <cell r="A43" t="str">
            <v>　１本当り注入量；Ｑs</v>
          </cell>
          <cell r="E43" t="str">
            <v>ι</v>
          </cell>
          <cell r="F43">
            <v>1473.3</v>
          </cell>
          <cell r="G43">
            <v>2393.5</v>
          </cell>
          <cell r="H43">
            <v>1473.3</v>
          </cell>
          <cell r="I43">
            <v>2393.5</v>
          </cell>
          <cell r="J43">
            <v>1473.3</v>
          </cell>
          <cell r="K43">
            <v>9206.9</v>
          </cell>
        </row>
        <row r="45">
          <cell r="A45" t="str">
            <v>1</v>
          </cell>
          <cell r="B45" t="str">
            <v>機械準備時間　；Ｔ1</v>
          </cell>
          <cell r="E45" t="str">
            <v>分</v>
          </cell>
          <cell r="F45">
            <v>16</v>
          </cell>
          <cell r="G45">
            <v>16</v>
          </cell>
          <cell r="H45">
            <v>16</v>
          </cell>
          <cell r="I45">
            <v>16</v>
          </cell>
          <cell r="J45">
            <v>16</v>
          </cell>
          <cell r="K45">
            <v>80</v>
          </cell>
        </row>
        <row r="46">
          <cell r="A46" t="str">
            <v>本</v>
          </cell>
        </row>
        <row r="47">
          <cell r="A47" t="str">
            <v>当</v>
          </cell>
          <cell r="B47" t="str">
            <v>削 孔 時 間 　；Ｔ2</v>
          </cell>
          <cell r="E47" t="str">
            <v>分</v>
          </cell>
          <cell r="F47">
            <v>49.6</v>
          </cell>
          <cell r="G47">
            <v>49.6</v>
          </cell>
          <cell r="H47">
            <v>49.6</v>
          </cell>
          <cell r="I47">
            <v>49.6</v>
          </cell>
          <cell r="J47">
            <v>49.6</v>
          </cell>
          <cell r="K47">
            <v>248</v>
          </cell>
        </row>
        <row r="48">
          <cell r="A48" t="str">
            <v>り</v>
          </cell>
        </row>
        <row r="49">
          <cell r="A49" t="str">
            <v>施</v>
          </cell>
          <cell r="B49" t="str">
            <v>注 入 時 間　 ；Ｔ3</v>
          </cell>
          <cell r="E49" t="str">
            <v>分</v>
          </cell>
          <cell r="F49">
            <v>81.900000000000006</v>
          </cell>
          <cell r="G49">
            <v>133</v>
          </cell>
          <cell r="H49">
            <v>81.900000000000006</v>
          </cell>
          <cell r="I49">
            <v>133</v>
          </cell>
          <cell r="J49">
            <v>81.900000000000006</v>
          </cell>
          <cell r="K49">
            <v>511.70000000000005</v>
          </cell>
        </row>
        <row r="50">
          <cell r="A50" t="str">
            <v>工</v>
          </cell>
        </row>
        <row r="51">
          <cell r="A51" t="str">
            <v>時</v>
          </cell>
          <cell r="B51" t="str">
            <v>土被り引抜時間；Ｔ4</v>
          </cell>
          <cell r="E51" t="str">
            <v>分</v>
          </cell>
          <cell r="F51">
            <v>10</v>
          </cell>
          <cell r="G51">
            <v>3</v>
          </cell>
          <cell r="H51">
            <v>10</v>
          </cell>
          <cell r="I51">
            <v>3</v>
          </cell>
          <cell r="J51">
            <v>10</v>
          </cell>
          <cell r="K51">
            <v>36</v>
          </cell>
        </row>
        <row r="52">
          <cell r="A52" t="str">
            <v>間</v>
          </cell>
        </row>
        <row r="53">
          <cell r="B53" t="str">
            <v>　計　　　　　；Ｔs</v>
          </cell>
          <cell r="E53" t="str">
            <v>分</v>
          </cell>
          <cell r="F53">
            <v>157.5</v>
          </cell>
          <cell r="G53">
            <v>201.6</v>
          </cell>
          <cell r="H53">
            <v>157.5</v>
          </cell>
          <cell r="I53">
            <v>201.6</v>
          </cell>
          <cell r="J53">
            <v>157.5</v>
          </cell>
          <cell r="K53">
            <v>875.7</v>
          </cell>
        </row>
        <row r="55">
          <cell r="A55" t="str">
            <v>１日当り施工本数</v>
          </cell>
          <cell r="D55" t="str">
            <v>セット数</v>
          </cell>
          <cell r="E55" t="str">
            <v>ｾｯﾄ</v>
          </cell>
          <cell r="F55">
            <v>2</v>
          </cell>
          <cell r="G55">
            <v>2</v>
          </cell>
          <cell r="H55">
            <v>2</v>
          </cell>
          <cell r="I55">
            <v>2</v>
          </cell>
          <cell r="J55">
            <v>2</v>
          </cell>
          <cell r="K55">
            <v>10</v>
          </cell>
        </row>
        <row r="57">
          <cell r="D57" t="str">
            <v>本数；Ｎ</v>
          </cell>
          <cell r="E57" t="str">
            <v>本</v>
          </cell>
          <cell r="F57">
            <v>5</v>
          </cell>
          <cell r="G57">
            <v>3.9</v>
          </cell>
          <cell r="H57">
            <v>5</v>
          </cell>
          <cell r="I57">
            <v>3.9</v>
          </cell>
          <cell r="J57">
            <v>5</v>
          </cell>
          <cell r="K57">
            <v>22.8</v>
          </cell>
        </row>
        <row r="59">
          <cell r="A59" t="str">
            <v>　施　工　日　数；Ｄ</v>
          </cell>
          <cell r="E59" t="str">
            <v>日</v>
          </cell>
          <cell r="F59">
            <v>2.6</v>
          </cell>
          <cell r="G59">
            <v>2.6</v>
          </cell>
          <cell r="H59">
            <v>2.6</v>
          </cell>
          <cell r="I59">
            <v>2.6</v>
          </cell>
          <cell r="J59">
            <v>2.6</v>
          </cell>
          <cell r="K59">
            <v>13</v>
          </cell>
        </row>
        <row r="62">
          <cell r="A62">
            <v>1</v>
          </cell>
        </row>
      </sheetData>
      <sheetData sheetId="1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起点側総括表"/>
      <sheetName val="終点側総括表"/>
      <sheetName val="入力項目"/>
    </sheetNames>
    <sheetDataSet>
      <sheetData sheetId="0" refreshError="1"/>
      <sheetData sheetId="1" refreshError="1"/>
      <sheetData sheetId="2">
        <row r="3">
          <cell r="J3" t="str">
            <v>ｍ</v>
          </cell>
        </row>
        <row r="4">
          <cell r="J4" t="str">
            <v>㎡</v>
          </cell>
        </row>
        <row r="5">
          <cell r="J5" t="str">
            <v>ｍ3</v>
          </cell>
        </row>
        <row r="6">
          <cell r="J6" t="str">
            <v>ｔ</v>
          </cell>
        </row>
        <row r="7">
          <cell r="J7" t="str">
            <v>kg</v>
          </cell>
        </row>
        <row r="8">
          <cell r="J8" t="str">
            <v>箇所</v>
          </cell>
        </row>
        <row r="9">
          <cell r="J9" t="str">
            <v>掛㎡</v>
          </cell>
        </row>
        <row r="10">
          <cell r="J10" t="str">
            <v>空m3</v>
          </cell>
        </row>
        <row r="11">
          <cell r="J11" t="str">
            <v>〃</v>
          </cell>
        </row>
      </sheetData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計算"/>
      <sheetName val="総括表"/>
      <sheetName val="設計書"/>
      <sheetName val="ＩＮＰ１"/>
      <sheetName val="両側歩道概算工事費"/>
      <sheetName val="管路取付工"/>
      <sheetName val="総括"/>
      <sheetName val="許容通水量"/>
      <sheetName val="納入仕様書表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明細書"/>
      <sheetName val="代価表"/>
      <sheetName val="代価一覧"/>
      <sheetName val="代価雛形"/>
      <sheetName val="作業シート"/>
      <sheetName val="単価表"/>
      <sheetName val="機械単価"/>
      <sheetName val="労務費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書"/>
      <sheetName val="応力度表"/>
      <sheetName val="応力度表_基礎"/>
      <sheetName val="せん断力"/>
      <sheetName val="要素"/>
      <sheetName val="断面力"/>
      <sheetName val="断面力_L1-2"/>
      <sheetName val="断面力_L2"/>
      <sheetName val="断面力_基礎"/>
      <sheetName val="斜引張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2">
          <cell r="C22" t="str">
            <v>D6</v>
          </cell>
        </row>
        <row r="23">
          <cell r="C23" t="str">
            <v>D10</v>
          </cell>
        </row>
        <row r="24">
          <cell r="C24" t="str">
            <v>D13</v>
          </cell>
        </row>
        <row r="25">
          <cell r="C25" t="str">
            <v>D16</v>
          </cell>
        </row>
        <row r="26">
          <cell r="C26" t="str">
            <v>D19</v>
          </cell>
        </row>
        <row r="27">
          <cell r="C27" t="str">
            <v>D22</v>
          </cell>
        </row>
        <row r="28">
          <cell r="C28" t="str">
            <v>D25</v>
          </cell>
        </row>
        <row r="29">
          <cell r="C29" t="str">
            <v>D29</v>
          </cell>
        </row>
        <row r="30">
          <cell r="C30" t="str">
            <v>D32</v>
          </cell>
        </row>
        <row r="31">
          <cell r="C31" t="str">
            <v>D35</v>
          </cell>
        </row>
        <row r="32">
          <cell r="C32" t="str">
            <v>D38</v>
          </cell>
        </row>
        <row r="33">
          <cell r="C33" t="str">
            <v>D42</v>
          </cell>
        </row>
        <row r="34">
          <cell r="C34" t="str">
            <v>D51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"/>
      <sheetName val="2000"/>
      <sheetName val="応力度表"/>
      <sheetName val="底版設計"/>
    </sheetNames>
    <sheetDataSet>
      <sheetData sheetId="0" refreshError="1">
        <row r="20">
          <cell r="O20" t="str">
            <v>D10</v>
          </cell>
        </row>
        <row r="21">
          <cell r="O21" t="str">
            <v>D13</v>
          </cell>
        </row>
        <row r="22">
          <cell r="O22" t="str">
            <v>D16</v>
          </cell>
        </row>
        <row r="23">
          <cell r="O23" t="str">
            <v>D19</v>
          </cell>
        </row>
        <row r="24">
          <cell r="O24" t="str">
            <v>D22</v>
          </cell>
        </row>
        <row r="25">
          <cell r="O25" t="str">
            <v>D25</v>
          </cell>
        </row>
        <row r="26">
          <cell r="O26" t="str">
            <v>D29</v>
          </cell>
        </row>
        <row r="27">
          <cell r="O27" t="str">
            <v>D32</v>
          </cell>
        </row>
        <row r="28">
          <cell r="O28" t="str">
            <v>D35</v>
          </cell>
        </row>
        <row r="29">
          <cell r="O29" t="str">
            <v>D38</v>
          </cell>
        </row>
        <row r="30">
          <cell r="O30" t="str">
            <v>D41</v>
          </cell>
        </row>
        <row r="31">
          <cell r="O31" t="str">
            <v>D51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削工- 南"/>
      <sheetName val="数量計算書(切削)"/>
      <sheetName val="数量計算書(切削) (2)"/>
      <sheetName val="数量計算書(切削) (4)"/>
      <sheetName val="切削工-北"/>
      <sheetName val="数量計算書(切削) (7)"/>
      <sheetName val="数量計算書(土量)"/>
      <sheetName val="数量計算書(土量) (2)"/>
      <sheetName val="数量計算書(土量) (3)"/>
      <sheetName val="数量計算書(土量) (4)"/>
      <sheetName val="数量計算書(土量) (5-1)"/>
    </sheetNames>
    <sheetDataSet>
      <sheetData sheetId="0"/>
      <sheetData sheetId="1">
        <row r="6">
          <cell r="A6" t="str">
            <v>-3+3.5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項目"/>
      <sheetName val="PU3 300"/>
      <sheetName val="PU3 300(2)"/>
      <sheetName val="Ｌ型側溝"/>
      <sheetName val="舗装止めコンクリート"/>
      <sheetName val="PU3 300ｸﾞﾚｰﾁﾝｸﾞ"/>
      <sheetName val="PU3 400"/>
      <sheetName val="PU3 400(２)"/>
      <sheetName val="集水桝Ａ型"/>
      <sheetName val="集水桝Ｂ型"/>
      <sheetName val="集水桝Ｃ型 "/>
    </sheetNames>
    <sheetDataSet>
      <sheetData sheetId="0">
        <row r="3">
          <cell r="J3" t="str">
            <v>１ヶ所当たり</v>
          </cell>
        </row>
        <row r="4">
          <cell r="J4" t="str">
            <v>１基当たり</v>
          </cell>
        </row>
        <row r="5">
          <cell r="J5" t="str">
            <v>１式当たり</v>
          </cell>
        </row>
        <row r="6">
          <cell r="J6" t="str">
            <v>１組当たり</v>
          </cell>
        </row>
        <row r="7">
          <cell r="J7" t="str">
            <v>１個当たり</v>
          </cell>
        </row>
        <row r="12">
          <cell r="J12" t="str">
            <v>１．０ｍ当たり</v>
          </cell>
        </row>
        <row r="13">
          <cell r="J13" t="str">
            <v>１０．０ｍ当たり</v>
          </cell>
        </row>
        <row r="14">
          <cell r="J14" t="str">
            <v>１００．０ｍ当たり</v>
          </cell>
        </row>
        <row r="17">
          <cell r="J17" t="str">
            <v>１㎡当たり</v>
          </cell>
        </row>
        <row r="18">
          <cell r="J18" t="str">
            <v>１０㎡当たり</v>
          </cell>
        </row>
        <row r="19">
          <cell r="J19" t="str">
            <v>１００㎡当たり</v>
          </cell>
        </row>
        <row r="22">
          <cell r="J22" t="str">
            <v>１ｍ３当たり</v>
          </cell>
        </row>
        <row r="23">
          <cell r="J23" t="str">
            <v>１０ｍ３当たり</v>
          </cell>
        </row>
        <row r="24">
          <cell r="J24" t="str">
            <v>１００ｍ３当たり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場製作工"/>
      <sheetName val="工場製品輸送工"/>
      <sheetName val="河川土工"/>
      <sheetName val="軽量盛土工"/>
      <sheetName val="水門本体工"/>
      <sheetName val="護床工"/>
      <sheetName val="付属物設置工"/>
      <sheetName val="鋼管理橋上部工"/>
      <sheetName val="橋梁現場塗装工"/>
      <sheetName val="床版工"/>
      <sheetName val="橋梁付属物工(鋼管理橋）"/>
      <sheetName val="橋梁足場等設置工(鋼管理橋)"/>
      <sheetName val="橋梁現場塗装工(鋼管理橋)"/>
      <sheetName val="コンクリート管理橋上部工(PC橋）"/>
      <sheetName val="コンクリート管理橋上部工(PCホロースラブ橋)"/>
      <sheetName val="橋梁付属物工(コンクリート管理橋)"/>
      <sheetName val="橋梁足場等設置工(コンクリート管理橋)"/>
      <sheetName val="舗装工"/>
      <sheetName val="内訳数量表1"/>
      <sheetName val="内訳数量表2"/>
      <sheetName val="内訳数量表3"/>
      <sheetName val="別紙-1"/>
      <sheetName val="別紙-2"/>
      <sheetName val="別紙-3"/>
      <sheetName val="別紙-4"/>
      <sheetName val="別紙-5"/>
      <sheetName val="別紙-6"/>
      <sheetName val="別紙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場製作工"/>
      <sheetName val="工場製品輸送工"/>
      <sheetName val="道路土工"/>
      <sheetName val="軽量盛土工"/>
      <sheetName val="橋台工"/>
      <sheetName val="RC橋脚工"/>
      <sheetName val="鋼製橋脚工"/>
      <sheetName val="護岸基礎工"/>
      <sheetName val="矢板護岸工"/>
      <sheetName val="法覆護岸工"/>
      <sheetName val="擁壁護岸工"/>
      <sheetName val="内訳数量表1"/>
      <sheetName val="内訳数量表2"/>
      <sheetName val="内訳数量表3"/>
      <sheetName val="別紙-1"/>
      <sheetName val="別紙-2"/>
      <sheetName val="別紙-3"/>
      <sheetName val="別紙-4"/>
      <sheetName val="別紙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ア条件"/>
      <sheetName val="ア集計"/>
      <sheetName val="ア内訳"/>
    </sheetNames>
    <sheetDataSet>
      <sheetData sheetId="0" refreshError="1">
        <row r="7">
          <cell r="A7" t="str">
            <v>自由長</v>
          </cell>
          <cell r="B7">
            <v>25</v>
          </cell>
          <cell r="I7" t="str">
            <v>F20TA</v>
          </cell>
          <cell r="J7" t="str">
            <v>F40TA</v>
          </cell>
        </row>
        <row r="8">
          <cell r="A8" t="str">
            <v>定着体長</v>
          </cell>
          <cell r="B8">
            <v>3</v>
          </cell>
          <cell r="H8" t="str">
            <v>構成</v>
          </cell>
          <cell r="I8" t="str">
            <v>1*φ15.2</v>
          </cell>
          <cell r="J8" t="str">
            <v>1*φ17.8</v>
          </cell>
        </row>
        <row r="9">
          <cell r="H9" t="str">
            <v>削孔径　(無)</v>
          </cell>
          <cell r="I9">
            <v>90</v>
          </cell>
          <cell r="J9">
            <v>90</v>
          </cell>
        </row>
        <row r="10">
          <cell r="A10" t="str">
            <v>礫混り土砂</v>
          </cell>
          <cell r="B10">
            <v>25</v>
          </cell>
          <cell r="C10" t="str">
            <v>①</v>
          </cell>
          <cell r="D10" t="str">
            <v>(①+②)=(③+④)？</v>
          </cell>
          <cell r="H10" t="str">
            <v xml:space="preserve">             (有)</v>
          </cell>
          <cell r="I10">
            <v>115</v>
          </cell>
          <cell r="J10">
            <v>115</v>
          </cell>
        </row>
        <row r="11">
          <cell r="A11" t="str">
            <v>軟岩</v>
          </cell>
          <cell r="B11">
            <v>3</v>
          </cell>
          <cell r="C11" t="str">
            <v>②</v>
          </cell>
          <cell r="D11" t="str">
            <v>Ｏ．Ｋ．</v>
          </cell>
          <cell r="H11" t="str">
            <v>注入パイプ径</v>
          </cell>
          <cell r="I11">
            <v>27</v>
          </cell>
          <cell r="J11">
            <v>21.5</v>
          </cell>
        </row>
        <row r="12">
          <cell r="A12" t="str">
            <v>自由長部削孔長</v>
          </cell>
          <cell r="B12">
            <v>25</v>
          </cell>
          <cell r="C12" t="str">
            <v>③</v>
          </cell>
          <cell r="D12" t="str">
            <v>(アンカー長-ガス管長)=(①+②)and(③+④)？</v>
          </cell>
          <cell r="H12" t="str">
            <v>スライドパイプ径</v>
          </cell>
          <cell r="I12">
            <v>34</v>
          </cell>
          <cell r="J12">
            <v>37</v>
          </cell>
        </row>
        <row r="13">
          <cell r="A13" t="str">
            <v>定着長部削孔長</v>
          </cell>
          <cell r="B13">
            <v>3</v>
          </cell>
          <cell r="C13" t="str">
            <v>④</v>
          </cell>
          <cell r="D13" t="str">
            <v>Ｏ．Ｋ．</v>
          </cell>
          <cell r="H13" t="str">
            <v>マンション長</v>
          </cell>
          <cell r="I13">
            <v>360</v>
          </cell>
          <cell r="J13">
            <v>370</v>
          </cell>
        </row>
        <row r="14">
          <cell r="H14" t="str">
            <v>定着体長　1</v>
          </cell>
          <cell r="I14">
            <v>1200</v>
          </cell>
          <cell r="J14">
            <v>1500</v>
          </cell>
        </row>
        <row r="15">
          <cell r="A15" t="str">
            <v>ガス管長</v>
          </cell>
          <cell r="B15">
            <v>0</v>
          </cell>
          <cell r="C15" t="str">
            <v>m</v>
          </cell>
          <cell r="H15">
            <v>2</v>
          </cell>
          <cell r="I15">
            <v>1800</v>
          </cell>
          <cell r="J15">
            <v>2200</v>
          </cell>
        </row>
        <row r="16">
          <cell r="H16" t="str">
            <v>定着体径</v>
          </cell>
          <cell r="I16">
            <v>38.1</v>
          </cell>
          <cell r="J16">
            <v>45</v>
          </cell>
        </row>
        <row r="17">
          <cell r="A17" t="str">
            <v>グラウト割増係数</v>
          </cell>
          <cell r="B17">
            <v>3</v>
          </cell>
          <cell r="I17" t="str">
            <v xml:space="preserve">1*φ15.2  F20TA  </v>
          </cell>
          <cell r="J17" t="str">
            <v>1*φ17.8  F40TA</v>
          </cell>
        </row>
        <row r="18">
          <cell r="I18" t="str">
            <v>削孔径　φ90</v>
          </cell>
          <cell r="J18" t="str">
            <v>削孔径　φ90</v>
          </cell>
        </row>
        <row r="19">
          <cell r="I19" t="str">
            <v>削孔径　φ115</v>
          </cell>
          <cell r="J19" t="str">
            <v>削孔径　φ115</v>
          </cell>
        </row>
        <row r="20">
          <cell r="I20" t="str">
            <v>φ27.0</v>
          </cell>
          <cell r="J20" t="str">
            <v>φ21.5</v>
          </cell>
        </row>
        <row r="21">
          <cell r="I21" t="str">
            <v>(F20TA用)</v>
          </cell>
          <cell r="J21" t="str">
            <v>(F40TA用)</v>
          </cell>
        </row>
        <row r="22">
          <cell r="H22" t="str">
            <v>余長</v>
          </cell>
          <cell r="I22">
            <v>100</v>
          </cell>
          <cell r="J22">
            <v>80</v>
          </cell>
        </row>
        <row r="24">
          <cell r="H24" t="str">
            <v>支圧リング長</v>
          </cell>
          <cell r="I24">
            <v>25</v>
          </cell>
          <cell r="J24">
            <v>25</v>
          </cell>
        </row>
        <row r="25">
          <cell r="H25" t="str">
            <v>マン+リン+定1</v>
          </cell>
          <cell r="I25">
            <v>1585</v>
          </cell>
          <cell r="J25">
            <v>1895</v>
          </cell>
        </row>
        <row r="26">
          <cell r="H26" t="str">
            <v>マン+リン+定2</v>
          </cell>
          <cell r="I26">
            <v>2185</v>
          </cell>
          <cell r="J26">
            <v>2595</v>
          </cell>
        </row>
        <row r="27">
          <cell r="H27" t="str">
            <v>アンカープレート</v>
          </cell>
          <cell r="I27" t="str">
            <v>PL-200×200×25</v>
          </cell>
          <cell r="J27" t="str">
            <v>PL-220×220×28</v>
          </cell>
        </row>
        <row r="28">
          <cell r="I28">
            <v>200</v>
          </cell>
          <cell r="J28">
            <v>220</v>
          </cell>
        </row>
        <row r="29">
          <cell r="I29">
            <v>25</v>
          </cell>
          <cell r="J29">
            <v>28</v>
          </cell>
        </row>
        <row r="30">
          <cell r="I30">
            <v>46</v>
          </cell>
          <cell r="J30">
            <v>52</v>
          </cell>
        </row>
      </sheetData>
      <sheetData sheetId="1"/>
      <sheetData sheetId="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土工"/>
      <sheetName val="1"/>
      <sheetName val="2"/>
      <sheetName val="法面工"/>
      <sheetName val="3"/>
      <sheetName val="補強土壁工"/>
      <sheetName val="テール"/>
      <sheetName val="4"/>
      <sheetName val="A2路側BL"/>
      <sheetName val="裏込材"/>
      <sheetName val="重力"/>
      <sheetName val="6"/>
      <sheetName val="Sheet1"/>
      <sheetName val="平面数量"/>
      <sheetName val="仮締切工"/>
      <sheetName val="5"/>
      <sheetName val="laroux"/>
      <sheetName val="数    量    総    括    表"/>
      <sheetName val="内訳数量表1"/>
      <sheetName val="ア条件"/>
      <sheetName val="排水構造物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">
          <cell r="A3" t="str">
            <v>路側ブロック積工</v>
          </cell>
        </row>
        <row r="6">
          <cell r="E6" t="str">
            <v>一式当り</v>
          </cell>
        </row>
        <row r="7">
          <cell r="A7" t="str">
            <v>名　　称</v>
          </cell>
          <cell r="B7" t="str">
            <v>規　　格</v>
          </cell>
          <cell r="C7" t="str">
            <v>単位</v>
          </cell>
          <cell r="D7" t="str">
            <v>数　　量</v>
          </cell>
          <cell r="E7" t="str">
            <v>摘　　要</v>
          </cell>
        </row>
        <row r="8">
          <cell r="A8" t="str">
            <v xml:space="preserve"> ﾌﾞﾛｯｸ面積</v>
          </cell>
          <cell r="B8" t="str">
            <v>1:0.5 裏ｺﾝ10cm</v>
          </cell>
          <cell r="C8" t="str">
            <v>ｍ2</v>
          </cell>
          <cell r="D8">
            <v>0</v>
          </cell>
        </row>
        <row r="9">
          <cell r="A9" t="str">
            <v xml:space="preserve"> 裏込材</v>
          </cell>
          <cell r="B9" t="str">
            <v>RC-40</v>
          </cell>
          <cell r="C9" t="str">
            <v>ｍ3</v>
          </cell>
          <cell r="D9">
            <v>0</v>
          </cell>
        </row>
        <row r="10">
          <cell r="A10" t="str">
            <v xml:space="preserve"> 天端ｺﾝｸﾘｰﾄ</v>
          </cell>
          <cell r="C10" t="str">
            <v>ｍ</v>
          </cell>
          <cell r="D10">
            <v>0</v>
          </cell>
        </row>
        <row r="11">
          <cell r="A11" t="str">
            <v xml:space="preserve"> ｺﾝｸﾘｰﾄ基礎工</v>
          </cell>
          <cell r="C11" t="str">
            <v>〃</v>
          </cell>
          <cell r="D11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橋梁下部工"/>
      <sheetName val="加重平均N値"/>
      <sheetName val="鋼管(橋台)"/>
    </sheetNames>
    <sheetDataSet>
      <sheetData sheetId="0"/>
      <sheetData sheetId="1">
        <row r="1">
          <cell r="A1" t="str">
            <v>加重平均N値</v>
          </cell>
        </row>
        <row r="2">
          <cell r="A2" t="str">
            <v>施工箇所</v>
          </cell>
        </row>
      </sheetData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23概算xls"/>
      <sheetName val="分割1"/>
      <sheetName val="#REF"/>
      <sheetName val="換気計算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  <sheetName val="集計表 (2)"/>
      <sheetName val="特記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1"/>
      <sheetName val="目次2"/>
      <sheetName val="表紙"/>
      <sheetName val="概算"/>
      <sheetName val="総括"/>
      <sheetName val="集計1"/>
      <sheetName val="集計2"/>
      <sheetName val="撤去"/>
      <sheetName val="計算書"/>
      <sheetName val="ｶｯﾀ-"/>
      <sheetName val="仮設"/>
      <sheetName val="用地"/>
      <sheetName val="舗装1"/>
      <sheetName val="舗装2"/>
      <sheetName val="延長1"/>
      <sheetName val="延長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計算の流れ"/>
      <sheetName val="表紙目次"/>
      <sheetName val="総括"/>
      <sheetName val="土工入力データ"/>
      <sheetName val="土工計算書"/>
      <sheetName val="法面入力データ "/>
      <sheetName val="法面計算書"/>
      <sheetName val="舗装入力データ "/>
      <sheetName val="舗装計算書 "/>
      <sheetName val="擁壁工"/>
      <sheetName val="擁壁工調書"/>
      <sheetName val="石・ブロック積工"/>
      <sheetName val="石・ブロック積工調書"/>
      <sheetName val="小型水路工集計表 "/>
      <sheetName val="小型水路調書"/>
      <sheetName val="ロックネット"/>
      <sheetName val="防護柵集計表"/>
      <sheetName val="防護柵調書"/>
      <sheetName val="１式計算書"/>
    </sheetNames>
    <sheetDataSet>
      <sheetData sheetId="0"/>
      <sheetData sheetId="1"/>
      <sheetData sheetId="2" refreshError="1">
        <row r="1">
          <cell r="E1" t="str">
            <v>数    量    総    括    表</v>
          </cell>
        </row>
        <row r="2">
          <cell r="E2" t="str">
            <v>工      種</v>
          </cell>
          <cell r="F2" t="str">
            <v xml:space="preserve"> 種      別</v>
          </cell>
          <cell r="G2" t="str">
            <v>細     別</v>
          </cell>
          <cell r="H2" t="str">
            <v>規格</v>
          </cell>
          <cell r="I2" t="str">
            <v>単 位</v>
          </cell>
          <cell r="J2" t="str">
            <v>数    量</v>
          </cell>
          <cell r="K2" t="str">
            <v>摘    要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表紙"/>
      <sheetName val="土工"/>
      <sheetName val="数量計算書"/>
      <sheetName val="1"/>
      <sheetName val="A2路側BL"/>
      <sheetName val="擁壁工"/>
      <sheetName val="総括"/>
      <sheetName val="縁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数量総括表"/>
      <sheetName val="道路土工種数量総括表"/>
      <sheetName val="表紙"/>
      <sheetName val="LV3(除根工)"/>
      <sheetName val="LV5(除根工１２)"/>
      <sheetName val="(除根工A)"/>
      <sheetName val="伐開"/>
      <sheetName val="法面整形面積計算書（盛土部・土）"/>
      <sheetName val="数量集計表 (1)"/>
      <sheetName val="数量集計表 (2)"/>
      <sheetName val="掘削土量計算書1"/>
      <sheetName val="路床盛土土量計算書1"/>
      <sheetName val="路体盛土土量計算書1"/>
      <sheetName val="法面工面積計算書1"/>
      <sheetName val="図有り計算書"/>
      <sheetName val="図無し計算書"/>
      <sheetName val="延長計算書"/>
      <sheetName val="04_除根工"/>
    </sheetNames>
    <definedNames>
      <definedName name="路体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数量総括表"/>
      <sheetName val="道路土工種数量総括表"/>
      <sheetName val="表紙"/>
      <sheetName val="LV3(除根工)"/>
      <sheetName val="LV5(除根工１２)"/>
      <sheetName val="(除根工A)"/>
      <sheetName val="伐開"/>
      <sheetName val="法面整形面積計算書（盛土部・土）"/>
      <sheetName val="数量集計表 (1)"/>
      <sheetName val="数量集計表 (2)"/>
      <sheetName val="掘削土量計算書1"/>
      <sheetName val="路床盛土土量計算書1"/>
      <sheetName val="路体盛土土量計算書1"/>
      <sheetName val="法面工面積計算書1"/>
      <sheetName val="図有り計算書"/>
      <sheetName val="図無し計算書"/>
      <sheetName val="延長計算書"/>
      <sheetName val="04_除根工"/>
    </sheetNames>
    <definedNames>
      <definedName name="路体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K32"/>
  <sheetViews>
    <sheetView tabSelected="1" view="pageBreakPreview" zoomScaleNormal="75" zoomScaleSheetLayoutView="100" workbookViewId="0">
      <selection activeCell="C8" sqref="C8:I8"/>
    </sheetView>
  </sheetViews>
  <sheetFormatPr defaultRowHeight="13.5"/>
  <cols>
    <col min="1" max="2" width="6.42578125" style="244" customWidth="1"/>
    <col min="3" max="9" width="9.85546875" style="244" customWidth="1"/>
    <col min="10" max="11" width="6.42578125" style="244" customWidth="1"/>
    <col min="12" max="16384" width="9.140625" style="244"/>
  </cols>
  <sheetData>
    <row r="1" spans="1:11" ht="24.95" customHeight="1">
      <c r="A1" s="241"/>
      <c r="B1" s="242"/>
      <c r="C1" s="242"/>
      <c r="D1" s="242"/>
      <c r="E1" s="242"/>
      <c r="F1" s="242"/>
      <c r="G1" s="242"/>
      <c r="H1" s="242"/>
      <c r="I1" s="242"/>
      <c r="J1" s="242"/>
      <c r="K1" s="243"/>
    </row>
    <row r="2" spans="1:11" ht="24.95" customHeight="1">
      <c r="A2" s="245"/>
      <c r="K2" s="246"/>
    </row>
    <row r="3" spans="1:11" ht="24.95" customHeight="1">
      <c r="A3" s="245"/>
      <c r="K3" s="246"/>
    </row>
    <row r="4" spans="1:11" ht="24.95" customHeight="1">
      <c r="A4" s="245"/>
      <c r="K4" s="246"/>
    </row>
    <row r="5" spans="1:11" ht="24.95" customHeight="1">
      <c r="A5" s="245"/>
      <c r="K5" s="246"/>
    </row>
    <row r="6" spans="1:11" ht="24.95" customHeight="1">
      <c r="A6" s="245"/>
      <c r="K6" s="246"/>
    </row>
    <row r="7" spans="1:11" ht="24.95" customHeight="1">
      <c r="A7" s="245"/>
      <c r="K7" s="246"/>
    </row>
    <row r="8" spans="1:11" ht="24.95" customHeight="1">
      <c r="A8" s="245"/>
      <c r="C8" s="452" t="s">
        <v>130</v>
      </c>
      <c r="D8" s="452"/>
      <c r="E8" s="452"/>
      <c r="F8" s="452"/>
      <c r="G8" s="452"/>
      <c r="H8" s="452"/>
      <c r="I8" s="452"/>
      <c r="K8" s="246"/>
    </row>
    <row r="9" spans="1:11" ht="24.95" customHeight="1">
      <c r="A9" s="245"/>
      <c r="C9" s="452" t="s">
        <v>131</v>
      </c>
      <c r="D9" s="452"/>
      <c r="E9" s="452"/>
      <c r="F9" s="452"/>
      <c r="G9" s="452"/>
      <c r="H9" s="452"/>
      <c r="I9" s="452"/>
      <c r="K9" s="246"/>
    </row>
    <row r="10" spans="1:11" ht="24.95" customHeight="1">
      <c r="A10" s="245"/>
      <c r="K10" s="246"/>
    </row>
    <row r="11" spans="1:11" ht="24.95" customHeight="1">
      <c r="A11" s="247"/>
      <c r="B11" s="248"/>
      <c r="C11" s="452" t="s">
        <v>132</v>
      </c>
      <c r="D11" s="452"/>
      <c r="E11" s="452"/>
      <c r="F11" s="452"/>
      <c r="G11" s="452"/>
      <c r="H11" s="452"/>
      <c r="I11" s="452"/>
      <c r="J11" s="248"/>
      <c r="K11" s="249"/>
    </row>
    <row r="12" spans="1:11" ht="24.95" customHeight="1">
      <c r="A12" s="250"/>
      <c r="B12" s="251"/>
      <c r="C12" s="251"/>
      <c r="D12" s="251"/>
      <c r="E12" s="251"/>
      <c r="F12" s="251"/>
      <c r="G12" s="251"/>
      <c r="H12" s="251"/>
      <c r="I12" s="251"/>
      <c r="J12" s="251"/>
      <c r="K12" s="252"/>
    </row>
    <row r="13" spans="1:11" ht="24.95" customHeight="1">
      <c r="A13" s="245"/>
      <c r="D13" s="265"/>
      <c r="E13" s="265"/>
      <c r="F13" s="265"/>
      <c r="G13" s="265"/>
      <c r="H13" s="265"/>
      <c r="K13" s="246"/>
    </row>
    <row r="14" spans="1:11" ht="24.95" customHeight="1">
      <c r="A14" s="245"/>
      <c r="K14" s="246"/>
    </row>
    <row r="15" spans="1:11" s="255" customFormat="1" ht="24.95" customHeight="1">
      <c r="A15" s="247"/>
      <c r="B15" s="253"/>
      <c r="C15" s="253"/>
      <c r="D15" s="253"/>
      <c r="E15" s="253"/>
      <c r="F15" s="253"/>
      <c r="G15" s="253"/>
      <c r="H15" s="253"/>
      <c r="I15" s="253"/>
      <c r="J15" s="253"/>
      <c r="K15" s="254"/>
    </row>
    <row r="16" spans="1:11" ht="24.95" customHeight="1">
      <c r="A16" s="245"/>
      <c r="K16" s="246"/>
    </row>
    <row r="17" spans="1:11" ht="24.95" customHeight="1">
      <c r="A17" s="245"/>
      <c r="K17" s="246"/>
    </row>
    <row r="18" spans="1:11" ht="24.95" customHeight="1">
      <c r="A18" s="245"/>
      <c r="K18" s="246"/>
    </row>
    <row r="19" spans="1:11" ht="24.95" customHeight="1">
      <c r="A19" s="245"/>
      <c r="K19" s="246"/>
    </row>
    <row r="20" spans="1:11" ht="24.95" customHeight="1">
      <c r="A20" s="245"/>
      <c r="K20" s="246"/>
    </row>
    <row r="21" spans="1:11" ht="24.95" customHeight="1">
      <c r="A21" s="245"/>
      <c r="K21" s="246"/>
    </row>
    <row r="22" spans="1:11" ht="24.95" customHeight="1">
      <c r="A22" s="245"/>
      <c r="K22" s="246"/>
    </row>
    <row r="23" spans="1:11" ht="24.95" customHeight="1">
      <c r="A23" s="245"/>
      <c r="K23" s="246"/>
    </row>
    <row r="24" spans="1:11" ht="24.95" customHeight="1">
      <c r="A24" s="245"/>
      <c r="K24" s="246"/>
    </row>
    <row r="25" spans="1:11" ht="24.95" customHeight="1">
      <c r="A25" s="245"/>
      <c r="K25" s="246"/>
    </row>
    <row r="26" spans="1:11" ht="24.95" customHeight="1">
      <c r="A26" s="245"/>
      <c r="K26" s="246"/>
    </row>
    <row r="27" spans="1:11" ht="24.95" customHeight="1">
      <c r="A27" s="245"/>
      <c r="K27" s="246"/>
    </row>
    <row r="28" spans="1:11" ht="24.95" customHeight="1">
      <c r="A28" s="245"/>
      <c r="K28" s="246"/>
    </row>
    <row r="29" spans="1:11" ht="24.95" customHeight="1">
      <c r="A29" s="245"/>
      <c r="K29" s="246"/>
    </row>
    <row r="30" spans="1:11" ht="24.95" customHeight="1">
      <c r="A30" s="245"/>
      <c r="K30" s="246"/>
    </row>
    <row r="31" spans="1:11" ht="24.95" customHeight="1">
      <c r="A31" s="256"/>
      <c r="B31" s="257"/>
      <c r="C31" s="257"/>
      <c r="D31" s="257"/>
      <c r="E31" s="257"/>
      <c r="F31" s="257"/>
      <c r="G31" s="257"/>
      <c r="H31" s="257"/>
      <c r="I31" s="257"/>
      <c r="J31" s="257"/>
      <c r="K31" s="258"/>
    </row>
    <row r="32" spans="1:11" ht="24.95" customHeight="1"/>
  </sheetData>
  <mergeCells count="3">
    <mergeCell ref="C8:I8"/>
    <mergeCell ref="C9:I9"/>
    <mergeCell ref="C11:I11"/>
  </mergeCells>
  <phoneticPr fontId="13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8"/>
  <dimension ref="B1:I34"/>
  <sheetViews>
    <sheetView showZeros="0" view="pageBreakPreview" zoomScaleNormal="100" zoomScaleSheetLayoutView="100" workbookViewId="0">
      <selection activeCell="B1" sqref="B1:I1"/>
    </sheetView>
  </sheetViews>
  <sheetFormatPr defaultRowHeight="11.25"/>
  <cols>
    <col min="1" max="1" width="0.85546875" style="1" customWidth="1"/>
    <col min="2" max="2" width="11.5703125" style="1" customWidth="1"/>
    <col min="3" max="3" width="14.7109375" style="1" customWidth="1"/>
    <col min="4" max="4" width="18" style="1" bestFit="1" customWidth="1"/>
    <col min="5" max="5" width="20" style="2" bestFit="1" customWidth="1"/>
    <col min="6" max="6" width="5.140625" style="1" bestFit="1" customWidth="1"/>
    <col min="7" max="8" width="8.7109375" style="1" customWidth="1"/>
    <col min="9" max="9" width="12.28515625" style="1" bestFit="1" customWidth="1"/>
    <col min="10" max="10" width="0.85546875" style="1" customWidth="1"/>
    <col min="11" max="16384" width="9.140625" style="1"/>
  </cols>
  <sheetData>
    <row r="1" spans="2:9" ht="23.65" customHeight="1">
      <c r="B1" s="455" t="s">
        <v>14</v>
      </c>
      <c r="C1" s="455"/>
      <c r="D1" s="455"/>
      <c r="E1" s="455"/>
      <c r="F1" s="455"/>
      <c r="G1" s="455"/>
      <c r="H1" s="455"/>
      <c r="I1" s="455"/>
    </row>
    <row r="2" spans="2:9" ht="14.25">
      <c r="B2" s="34"/>
      <c r="C2" s="34"/>
      <c r="D2" s="34"/>
      <c r="E2" s="34"/>
      <c r="F2" s="34"/>
      <c r="G2" s="34"/>
      <c r="H2" s="34"/>
      <c r="I2" s="34"/>
    </row>
    <row r="3" spans="2:9" ht="23.65" customHeight="1">
      <c r="B3" s="460" t="s">
        <v>0</v>
      </c>
      <c r="C3" s="458" t="s">
        <v>1</v>
      </c>
      <c r="D3" s="458" t="s">
        <v>7</v>
      </c>
      <c r="E3" s="458" t="s">
        <v>2</v>
      </c>
      <c r="F3" s="458" t="s">
        <v>3</v>
      </c>
      <c r="G3" s="453" t="s">
        <v>5</v>
      </c>
      <c r="H3" s="454"/>
      <c r="I3" s="456" t="s">
        <v>13</v>
      </c>
    </row>
    <row r="4" spans="2:9" ht="23.65" customHeight="1">
      <c r="B4" s="461"/>
      <c r="C4" s="459"/>
      <c r="D4" s="459"/>
      <c r="E4" s="459"/>
      <c r="F4" s="459"/>
      <c r="G4" s="7"/>
      <c r="H4" s="22" t="s">
        <v>44</v>
      </c>
      <c r="I4" s="457"/>
    </row>
    <row r="5" spans="2:9" ht="23.65" customHeight="1">
      <c r="B5" s="3" t="s">
        <v>6</v>
      </c>
      <c r="C5" s="4"/>
      <c r="D5" s="4"/>
      <c r="E5" s="10"/>
      <c r="F5" s="10"/>
      <c r="G5" s="15"/>
      <c r="H5" s="15"/>
      <c r="I5" s="12"/>
    </row>
    <row r="6" spans="2:9" ht="23.65" customHeight="1">
      <c r="B6" s="5"/>
      <c r="C6" s="4" t="s">
        <v>9</v>
      </c>
      <c r="D6" s="4" t="s">
        <v>46</v>
      </c>
      <c r="E6" s="21" t="s">
        <v>60</v>
      </c>
      <c r="F6" s="10" t="s">
        <v>4</v>
      </c>
      <c r="G6" s="17">
        <f>土工集計表!E5</f>
        <v>90734.96666666666</v>
      </c>
      <c r="H6" s="15">
        <f>ROUND(G6,0)</f>
        <v>90735</v>
      </c>
      <c r="I6" s="23" t="s">
        <v>51</v>
      </c>
    </row>
    <row r="7" spans="2:9" ht="23.65" customHeight="1">
      <c r="B7" s="5"/>
      <c r="C7" s="4"/>
      <c r="D7" s="4" t="s">
        <v>50</v>
      </c>
      <c r="E7" s="21" t="s">
        <v>57</v>
      </c>
      <c r="F7" s="10" t="s">
        <v>4</v>
      </c>
      <c r="G7" s="15">
        <f>撤去工集計表!E4</f>
        <v>4395</v>
      </c>
      <c r="H7" s="15">
        <f>ROUND(G7,0)</f>
        <v>4395</v>
      </c>
      <c r="I7" s="23" t="s">
        <v>58</v>
      </c>
    </row>
    <row r="8" spans="2:9" ht="23.65" customHeight="1">
      <c r="B8" s="5"/>
      <c r="C8" s="4"/>
      <c r="D8" s="4"/>
      <c r="E8" s="11"/>
      <c r="F8" s="10"/>
      <c r="G8" s="15"/>
      <c r="H8" s="15"/>
      <c r="I8" s="20"/>
    </row>
    <row r="9" spans="2:9" ht="23.65" customHeight="1">
      <c r="B9" s="3" t="s">
        <v>62</v>
      </c>
      <c r="C9" s="4"/>
      <c r="D9" s="4"/>
      <c r="E9" s="11"/>
      <c r="F9" s="10"/>
      <c r="G9" s="15"/>
      <c r="H9" s="15"/>
      <c r="I9" s="20"/>
    </row>
    <row r="10" spans="2:9" ht="23.65" customHeight="1">
      <c r="B10" s="3"/>
      <c r="C10" s="4" t="s">
        <v>16</v>
      </c>
      <c r="D10" s="4" t="s">
        <v>205</v>
      </c>
      <c r="E10" s="11"/>
      <c r="F10" s="10" t="s">
        <v>4</v>
      </c>
      <c r="G10" s="17">
        <f>防災工集計表!E4</f>
        <v>540</v>
      </c>
      <c r="H10" s="15">
        <f t="shared" ref="H10:H18" si="0">ROUND(G10,0)</f>
        <v>540</v>
      </c>
      <c r="I10" s="12"/>
    </row>
    <row r="11" spans="2:9" ht="23.65" customHeight="1">
      <c r="B11" s="3"/>
      <c r="C11" s="4"/>
      <c r="D11" s="4" t="s">
        <v>206</v>
      </c>
      <c r="E11" s="11"/>
      <c r="F11" s="10" t="s">
        <v>4</v>
      </c>
      <c r="G11" s="17">
        <f>防災工集計表!E5</f>
        <v>320</v>
      </c>
      <c r="H11" s="15">
        <f t="shared" si="0"/>
        <v>320</v>
      </c>
      <c r="I11" s="12"/>
    </row>
    <row r="12" spans="2:9" ht="23.65" customHeight="1">
      <c r="B12" s="3"/>
      <c r="C12" s="4"/>
      <c r="D12" s="4" t="s">
        <v>174</v>
      </c>
      <c r="E12" s="11" t="s">
        <v>175</v>
      </c>
      <c r="F12" s="10" t="s">
        <v>8</v>
      </c>
      <c r="G12" s="17">
        <f>防災工集計表!E6</f>
        <v>99</v>
      </c>
      <c r="H12" s="15">
        <f t="shared" si="0"/>
        <v>99</v>
      </c>
      <c r="I12" s="12"/>
    </row>
    <row r="13" spans="2:9" ht="23.65" customHeight="1">
      <c r="B13" s="3"/>
      <c r="C13" s="4"/>
      <c r="D13" s="4" t="s">
        <v>174</v>
      </c>
      <c r="E13" s="11" t="s">
        <v>176</v>
      </c>
      <c r="F13" s="10" t="s">
        <v>8</v>
      </c>
      <c r="G13" s="17">
        <f>防災工集計表!E7</f>
        <v>88</v>
      </c>
      <c r="H13" s="15">
        <f t="shared" si="0"/>
        <v>88</v>
      </c>
      <c r="I13" s="12"/>
    </row>
    <row r="14" spans="2:9" ht="23.65" customHeight="1">
      <c r="B14" s="3"/>
      <c r="C14" s="4" t="s">
        <v>49</v>
      </c>
      <c r="D14" s="4" t="s">
        <v>49</v>
      </c>
      <c r="E14" s="11" t="s">
        <v>196</v>
      </c>
      <c r="F14" s="10" t="s">
        <v>11</v>
      </c>
      <c r="G14" s="431">
        <f>防災工集計表!E10</f>
        <v>1</v>
      </c>
      <c r="H14" s="15">
        <f t="shared" si="0"/>
        <v>1</v>
      </c>
      <c r="I14" s="25" t="s">
        <v>56</v>
      </c>
    </row>
    <row r="15" spans="2:9" ht="23.65" customHeight="1">
      <c r="B15" s="3"/>
      <c r="C15" s="4" t="s">
        <v>47</v>
      </c>
      <c r="D15" s="4" t="s">
        <v>209</v>
      </c>
      <c r="E15" s="21" t="s">
        <v>208</v>
      </c>
      <c r="F15" s="10" t="s">
        <v>54</v>
      </c>
      <c r="G15" s="431">
        <f>防災工集計表!E13</f>
        <v>1</v>
      </c>
      <c r="H15" s="15">
        <f t="shared" si="0"/>
        <v>1</v>
      </c>
      <c r="I15" s="14"/>
    </row>
    <row r="16" spans="2:9" ht="23.65" customHeight="1">
      <c r="B16" s="3"/>
      <c r="C16" s="4"/>
      <c r="D16" s="4" t="s">
        <v>48</v>
      </c>
      <c r="E16" s="11" t="s">
        <v>59</v>
      </c>
      <c r="F16" s="10" t="s">
        <v>10</v>
      </c>
      <c r="G16" s="17">
        <f>防災工集計表!E14</f>
        <v>40</v>
      </c>
      <c r="H16" s="15">
        <f t="shared" si="0"/>
        <v>40</v>
      </c>
      <c r="I16" s="14"/>
    </row>
    <row r="17" spans="2:9" ht="23.65" customHeight="1">
      <c r="B17" s="3"/>
      <c r="C17" s="4" t="s">
        <v>15</v>
      </c>
      <c r="D17" s="26"/>
      <c r="E17" s="432" t="s">
        <v>201</v>
      </c>
      <c r="F17" s="10" t="s">
        <v>10</v>
      </c>
      <c r="G17" s="17">
        <f>防災工集計表!E17</f>
        <v>971.59999999999991</v>
      </c>
      <c r="H17" s="15">
        <f t="shared" si="0"/>
        <v>972</v>
      </c>
      <c r="I17" s="23"/>
    </row>
    <row r="18" spans="2:9" ht="23.65" customHeight="1">
      <c r="B18" s="3"/>
      <c r="C18" s="4" t="s">
        <v>17</v>
      </c>
      <c r="D18" s="13" t="s">
        <v>203</v>
      </c>
      <c r="E18" s="11" t="s">
        <v>18</v>
      </c>
      <c r="F18" s="10" t="s">
        <v>10</v>
      </c>
      <c r="G18" s="17">
        <f>防災工集計表!E20</f>
        <v>217</v>
      </c>
      <c r="H18" s="15">
        <f t="shared" si="0"/>
        <v>217</v>
      </c>
      <c r="I18" s="14"/>
    </row>
    <row r="19" spans="2:9" ht="23.65" customHeight="1">
      <c r="B19" s="6"/>
      <c r="C19" s="4"/>
      <c r="D19" s="7"/>
      <c r="E19" s="10"/>
      <c r="F19" s="10"/>
      <c r="G19" s="17"/>
      <c r="H19" s="15"/>
      <c r="I19" s="12"/>
    </row>
    <row r="20" spans="2:9" ht="23.65" customHeight="1">
      <c r="B20" s="6" t="s">
        <v>12</v>
      </c>
      <c r="C20" s="4"/>
      <c r="D20" s="4"/>
      <c r="E20" s="10"/>
      <c r="F20" s="10"/>
      <c r="G20" s="18"/>
      <c r="H20" s="18"/>
      <c r="I20" s="12"/>
    </row>
    <row r="21" spans="2:9" ht="23.65" customHeight="1">
      <c r="B21" s="6"/>
      <c r="C21" s="4" t="s">
        <v>127</v>
      </c>
      <c r="D21" s="13" t="s">
        <v>128</v>
      </c>
      <c r="E21" s="10"/>
      <c r="F21" s="10" t="s">
        <v>52</v>
      </c>
      <c r="G21" s="237">
        <f>撤去工集計表!E5</f>
        <v>12</v>
      </c>
      <c r="H21" s="19">
        <f>G21</f>
        <v>12</v>
      </c>
      <c r="I21" s="12"/>
    </row>
    <row r="22" spans="2:9" ht="23.65" customHeight="1">
      <c r="B22" s="9"/>
      <c r="C22" s="4"/>
      <c r="D22" s="24"/>
      <c r="E22" s="10"/>
      <c r="F22" s="10"/>
      <c r="G22" s="15"/>
      <c r="H22" s="19"/>
      <c r="I22" s="12"/>
    </row>
    <row r="23" spans="2:9" ht="23.65" customHeight="1">
      <c r="B23" s="6" t="s">
        <v>133</v>
      </c>
      <c r="C23" s="4"/>
      <c r="D23" s="8"/>
      <c r="E23" s="10"/>
      <c r="F23" s="10"/>
      <c r="G23" s="17"/>
      <c r="H23" s="19"/>
      <c r="I23" s="12"/>
    </row>
    <row r="24" spans="2:9" ht="23.65" customHeight="1">
      <c r="B24" s="6"/>
      <c r="C24" s="4" t="s">
        <v>134</v>
      </c>
      <c r="D24" s="4" t="s">
        <v>135</v>
      </c>
      <c r="E24" s="10" t="s">
        <v>170</v>
      </c>
      <c r="F24" s="10" t="s">
        <v>136</v>
      </c>
      <c r="G24" s="16">
        <f>仮設工集計表!E5</f>
        <v>1858</v>
      </c>
      <c r="H24" s="15">
        <f t="shared" ref="H24:H25" si="1">ROUND(G24,0)</f>
        <v>1858</v>
      </c>
      <c r="I24" s="12"/>
    </row>
    <row r="25" spans="2:9" ht="23.65" customHeight="1">
      <c r="B25" s="6"/>
      <c r="C25" s="4" t="s">
        <v>171</v>
      </c>
      <c r="D25" s="4" t="s">
        <v>172</v>
      </c>
      <c r="E25" s="10"/>
      <c r="F25" s="10" t="s">
        <v>173</v>
      </c>
      <c r="G25" s="419">
        <f>仮設工集計表!E6</f>
        <v>553</v>
      </c>
      <c r="H25" s="15">
        <f t="shared" si="1"/>
        <v>553</v>
      </c>
      <c r="I25" s="12"/>
    </row>
    <row r="26" spans="2:9" ht="23.65" customHeight="1">
      <c r="B26" s="6"/>
      <c r="C26" s="4"/>
      <c r="D26" s="4"/>
      <c r="E26" s="10"/>
      <c r="F26" s="10"/>
      <c r="G26" s="16"/>
      <c r="H26" s="19"/>
      <c r="I26" s="12"/>
    </row>
    <row r="27" spans="2:9" ht="23.65" customHeight="1">
      <c r="B27" s="6"/>
      <c r="C27" s="4"/>
      <c r="D27" s="13"/>
      <c r="E27" s="10"/>
      <c r="F27" s="10"/>
      <c r="G27" s="16"/>
      <c r="H27" s="19"/>
      <c r="I27" s="12"/>
    </row>
    <row r="28" spans="2:9" ht="23.65" customHeight="1">
      <c r="B28" s="6"/>
      <c r="C28" s="4"/>
      <c r="D28" s="13"/>
      <c r="E28" s="10"/>
      <c r="F28" s="10"/>
      <c r="G28" s="16"/>
      <c r="H28" s="19"/>
      <c r="I28" s="12"/>
    </row>
    <row r="29" spans="2:9" ht="23.65" customHeight="1">
      <c r="B29" s="6"/>
      <c r="C29" s="4"/>
      <c r="D29" s="13"/>
      <c r="E29" s="10"/>
      <c r="F29" s="10"/>
      <c r="G29" s="16"/>
      <c r="H29" s="19"/>
      <c r="I29" s="12"/>
    </row>
    <row r="30" spans="2:9" ht="23.65" customHeight="1">
      <c r="B30" s="3"/>
      <c r="C30" s="4"/>
      <c r="D30" s="13"/>
      <c r="E30" s="10"/>
      <c r="F30" s="10"/>
      <c r="G30" s="16"/>
      <c r="H30" s="15"/>
      <c r="I30" s="12"/>
    </row>
    <row r="31" spans="2:9" ht="23.65" customHeight="1">
      <c r="B31" s="6"/>
      <c r="C31" s="4"/>
      <c r="D31" s="13"/>
      <c r="E31" s="10"/>
      <c r="F31" s="10"/>
      <c r="G31" s="16"/>
      <c r="H31" s="19"/>
      <c r="I31" s="12"/>
    </row>
    <row r="32" spans="2:9" ht="23.65" customHeight="1">
      <c r="B32" s="6"/>
      <c r="C32" s="4"/>
      <c r="D32" s="13"/>
      <c r="E32" s="10"/>
      <c r="F32" s="10"/>
      <c r="G32" s="16"/>
      <c r="H32" s="19"/>
      <c r="I32" s="12"/>
    </row>
    <row r="33" spans="2:9" ht="23.65" customHeight="1">
      <c r="B33" s="6"/>
      <c r="C33" s="4"/>
      <c r="D33" s="8"/>
      <c r="E33" s="10"/>
      <c r="F33" s="10"/>
      <c r="G33" s="17"/>
      <c r="H33" s="15"/>
      <c r="I33" s="12"/>
    </row>
    <row r="34" spans="2:9" ht="23.65" customHeight="1">
      <c r="B34" s="27"/>
      <c r="C34" s="28"/>
      <c r="D34" s="29"/>
      <c r="E34" s="30"/>
      <c r="F34" s="30"/>
      <c r="G34" s="31"/>
      <c r="H34" s="32"/>
      <c r="I34" s="33"/>
    </row>
  </sheetData>
  <mergeCells count="8">
    <mergeCell ref="G3:H3"/>
    <mergeCell ref="B1:I1"/>
    <mergeCell ref="I3:I4"/>
    <mergeCell ref="E3:E4"/>
    <mergeCell ref="B3:B4"/>
    <mergeCell ref="C3:C4"/>
    <mergeCell ref="D3:D4"/>
    <mergeCell ref="F3:F4"/>
  </mergeCells>
  <phoneticPr fontId="34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>
    <oddFooter>&amp;P / &amp;N 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50F05-CB98-48C7-B8FD-B590B2189914}">
  <sheetPr>
    <tabColor theme="6" tint="0.59999389629810485"/>
  </sheetPr>
  <dimension ref="A1:F25"/>
  <sheetViews>
    <sheetView view="pageBreakPreview" zoomScaleNormal="100" zoomScaleSheetLayoutView="100" workbookViewId="0">
      <selection sqref="A1:F1"/>
    </sheetView>
  </sheetViews>
  <sheetFormatPr defaultRowHeight="13.5"/>
  <cols>
    <col min="1" max="2" width="21.28515625" style="266" customWidth="1"/>
    <col min="3" max="3" width="23.5703125" style="266" customWidth="1"/>
    <col min="4" max="4" width="6.42578125" style="266" customWidth="1"/>
    <col min="5" max="5" width="12.7109375" style="266" customWidth="1"/>
    <col min="6" max="6" width="10.7109375" style="266" customWidth="1"/>
    <col min="7" max="16384" width="9.140625" style="266"/>
  </cols>
  <sheetData>
    <row r="1" spans="1:6" ht="30" customHeight="1">
      <c r="A1" s="462" t="s">
        <v>210</v>
      </c>
      <c r="B1" s="463"/>
      <c r="C1" s="463"/>
      <c r="D1" s="463"/>
      <c r="E1" s="463"/>
      <c r="F1" s="464"/>
    </row>
    <row r="2" spans="1:6" ht="30" customHeight="1">
      <c r="A2" s="287" t="s">
        <v>154</v>
      </c>
      <c r="B2" s="271" t="s">
        <v>153</v>
      </c>
      <c r="C2" s="271" t="s">
        <v>152</v>
      </c>
      <c r="D2" s="286" t="s">
        <v>151</v>
      </c>
      <c r="E2" s="286" t="s">
        <v>150</v>
      </c>
      <c r="F2" s="286" t="s">
        <v>13</v>
      </c>
    </row>
    <row r="3" spans="1:6" ht="30" customHeight="1">
      <c r="A3" s="273" t="s">
        <v>177</v>
      </c>
      <c r="B3" s="271"/>
      <c r="C3" s="271"/>
      <c r="D3" s="271" t="s">
        <v>148</v>
      </c>
      <c r="E3" s="270">
        <v>1</v>
      </c>
      <c r="F3" s="286"/>
    </row>
    <row r="4" spans="1:6" ht="30" customHeight="1">
      <c r="A4" s="268"/>
      <c r="B4" s="272" t="s">
        <v>178</v>
      </c>
      <c r="C4" s="272"/>
      <c r="D4" s="271" t="s">
        <v>53</v>
      </c>
      <c r="E4" s="270">
        <f>土量計算書!F28</f>
        <v>81661.47</v>
      </c>
      <c r="F4" s="285"/>
    </row>
    <row r="5" spans="1:6" ht="30" customHeight="1">
      <c r="A5" s="268"/>
      <c r="B5" s="420" t="s">
        <v>179</v>
      </c>
      <c r="C5" s="267"/>
      <c r="D5" s="267" t="s">
        <v>53</v>
      </c>
      <c r="E5" s="270">
        <f>E4/0.9</f>
        <v>90734.96666666666</v>
      </c>
      <c r="F5" s="267" t="s">
        <v>180</v>
      </c>
    </row>
    <row r="6" spans="1:6" ht="30" customHeight="1">
      <c r="A6" s="268"/>
      <c r="B6" s="272"/>
      <c r="C6" s="272"/>
      <c r="D6" s="267"/>
      <c r="E6" s="270"/>
      <c r="F6" s="267"/>
    </row>
    <row r="7" spans="1:6" ht="30" customHeight="1">
      <c r="A7" s="273"/>
      <c r="B7" s="272"/>
      <c r="C7" s="272"/>
      <c r="D7" s="267"/>
      <c r="E7" s="270"/>
      <c r="F7" s="269"/>
    </row>
    <row r="8" spans="1:6" ht="30" customHeight="1">
      <c r="A8" s="268"/>
      <c r="B8" s="272"/>
      <c r="C8" s="267"/>
      <c r="D8" s="271"/>
      <c r="E8" s="270"/>
      <c r="F8" s="267"/>
    </row>
    <row r="9" spans="1:6" ht="30" customHeight="1">
      <c r="A9" s="268"/>
      <c r="B9" s="272"/>
      <c r="C9" s="267"/>
      <c r="D9" s="267"/>
      <c r="E9" s="270"/>
      <c r="F9" s="267"/>
    </row>
    <row r="10" spans="1:6" ht="30" customHeight="1">
      <c r="A10" s="268"/>
      <c r="B10" s="267"/>
      <c r="C10" s="267"/>
      <c r="D10" s="267"/>
      <c r="E10" s="267"/>
      <c r="F10" s="267"/>
    </row>
    <row r="11" spans="1:6" ht="30" customHeight="1">
      <c r="A11" s="268"/>
      <c r="B11" s="272"/>
      <c r="C11" s="272"/>
      <c r="D11" s="267"/>
      <c r="E11" s="270"/>
      <c r="F11" s="267"/>
    </row>
    <row r="12" spans="1:6" ht="30" customHeight="1">
      <c r="A12" s="268"/>
      <c r="B12" s="272"/>
      <c r="C12" s="272"/>
      <c r="D12" s="267"/>
      <c r="E12" s="270"/>
      <c r="F12" s="267"/>
    </row>
    <row r="13" spans="1:6" ht="30" customHeight="1">
      <c r="A13" s="273"/>
      <c r="B13" s="274"/>
      <c r="C13" s="272"/>
      <c r="D13" s="271"/>
      <c r="E13" s="270"/>
      <c r="F13" s="269"/>
    </row>
    <row r="14" spans="1:6" ht="30" customHeight="1">
      <c r="A14" s="273"/>
      <c r="B14" s="272"/>
      <c r="C14" s="272"/>
      <c r="D14" s="271"/>
      <c r="E14" s="270"/>
      <c r="F14" s="269"/>
    </row>
    <row r="15" spans="1:6" ht="30" customHeight="1">
      <c r="A15" s="268"/>
      <c r="B15" s="267"/>
      <c r="C15" s="267"/>
      <c r="D15" s="267"/>
      <c r="E15" s="267"/>
      <c r="F15" s="267"/>
    </row>
    <row r="16" spans="1:6" ht="30" customHeight="1">
      <c r="A16" s="273"/>
      <c r="B16" s="272"/>
      <c r="C16" s="278"/>
      <c r="D16" s="271"/>
      <c r="E16" s="270"/>
      <c r="F16" s="269"/>
    </row>
    <row r="17" spans="1:6" ht="30" customHeight="1">
      <c r="A17" s="273"/>
      <c r="B17" s="274"/>
      <c r="C17" s="274"/>
      <c r="D17" s="274"/>
      <c r="E17" s="274"/>
      <c r="F17" s="269"/>
    </row>
    <row r="18" spans="1:6" ht="30" customHeight="1">
      <c r="A18" s="268"/>
      <c r="B18" s="277"/>
      <c r="C18" s="274"/>
      <c r="D18" s="271"/>
      <c r="E18" s="275"/>
      <c r="F18" s="269"/>
    </row>
    <row r="19" spans="1:6" ht="30" customHeight="1">
      <c r="A19" s="268"/>
      <c r="B19" s="276"/>
      <c r="C19" s="274"/>
      <c r="D19" s="271"/>
      <c r="E19" s="275"/>
      <c r="F19" s="267"/>
    </row>
    <row r="20" spans="1:6" ht="30" customHeight="1">
      <c r="A20" s="268"/>
      <c r="B20" s="267"/>
      <c r="C20" s="267"/>
      <c r="D20" s="267"/>
      <c r="E20" s="267"/>
      <c r="F20" s="267"/>
    </row>
    <row r="21" spans="1:6" ht="30" customHeight="1">
      <c r="A21" s="268"/>
      <c r="B21" s="272"/>
      <c r="C21" s="267"/>
      <c r="D21" s="267"/>
      <c r="E21" s="275"/>
      <c r="F21" s="267"/>
    </row>
    <row r="22" spans="1:6" ht="30" customHeight="1">
      <c r="A22" s="273"/>
      <c r="B22" s="274"/>
      <c r="C22" s="274"/>
      <c r="D22" s="274"/>
      <c r="E22" s="274"/>
      <c r="F22" s="269"/>
    </row>
    <row r="23" spans="1:6" ht="30" customHeight="1">
      <c r="A23" s="273"/>
      <c r="B23" s="272"/>
      <c r="C23" s="272"/>
      <c r="D23" s="271"/>
      <c r="E23" s="270"/>
      <c r="F23" s="269"/>
    </row>
    <row r="24" spans="1:6" ht="30" customHeight="1">
      <c r="A24" s="273"/>
      <c r="B24" s="272"/>
      <c r="C24" s="272"/>
      <c r="D24" s="271"/>
      <c r="E24" s="270"/>
      <c r="F24" s="269"/>
    </row>
    <row r="25" spans="1:6" ht="30" customHeight="1">
      <c r="A25" s="268"/>
      <c r="B25" s="267"/>
      <c r="C25" s="267"/>
      <c r="D25" s="267"/>
      <c r="E25" s="267"/>
      <c r="F25" s="267"/>
    </row>
  </sheetData>
  <mergeCells count="1">
    <mergeCell ref="A1:F1"/>
  </mergeCells>
  <phoneticPr fontId="34"/>
  <printOptions horizontalCentered="1"/>
  <pageMargins left="0.59055118110236227" right="0.59055118110236227" top="0.59055118110236227" bottom="0.59055118110236227" header="0" footer="0"/>
  <pageSetup paperSize="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0">
    <tabColor theme="6" tint="0.59999389629810485"/>
  </sheetPr>
  <dimension ref="B1:F30"/>
  <sheetViews>
    <sheetView view="pageBreakPreview" zoomScale="70" zoomScaleNormal="100" zoomScaleSheetLayoutView="70" workbookViewId="0">
      <selection activeCell="B2" sqref="B2:F3"/>
    </sheetView>
  </sheetViews>
  <sheetFormatPr defaultRowHeight="13.5"/>
  <cols>
    <col min="1" max="1" width="3.7109375" style="38" customWidth="1"/>
    <col min="2" max="6" width="17.7109375" style="38" customWidth="1"/>
    <col min="7" max="7" width="3.7109375" style="38" customWidth="1"/>
    <col min="8" max="16384" width="9.140625" style="38"/>
  </cols>
  <sheetData>
    <row r="1" spans="2:6" ht="18" customHeight="1" thickBot="1">
      <c r="B1" s="35"/>
      <c r="C1" s="36"/>
      <c r="D1" s="36"/>
      <c r="E1" s="36"/>
      <c r="F1" s="37"/>
    </row>
    <row r="2" spans="2:6" ht="18" customHeight="1">
      <c r="B2" s="470" t="s">
        <v>188</v>
      </c>
      <c r="C2" s="471"/>
      <c r="D2" s="471"/>
      <c r="E2" s="471"/>
      <c r="F2" s="472"/>
    </row>
    <row r="3" spans="2:6" ht="18" customHeight="1" thickBot="1">
      <c r="B3" s="473"/>
      <c r="C3" s="474"/>
      <c r="D3" s="474"/>
      <c r="E3" s="474"/>
      <c r="F3" s="475"/>
    </row>
    <row r="4" spans="2:6" ht="18" customHeight="1">
      <c r="B4" s="465" t="s">
        <v>19</v>
      </c>
      <c r="C4" s="422" t="s">
        <v>20</v>
      </c>
      <c r="D4" s="467" t="s">
        <v>45</v>
      </c>
      <c r="E4" s="468"/>
      <c r="F4" s="469"/>
    </row>
    <row r="5" spans="2:6" ht="18" customHeight="1">
      <c r="B5" s="466"/>
      <c r="C5" s="40" t="s">
        <v>21</v>
      </c>
      <c r="D5" s="39" t="s">
        <v>22</v>
      </c>
      <c r="E5" s="39" t="s">
        <v>23</v>
      </c>
      <c r="F5" s="41" t="s">
        <v>24</v>
      </c>
    </row>
    <row r="6" spans="2:6" ht="18" customHeight="1">
      <c r="B6" s="42" t="s">
        <v>25</v>
      </c>
      <c r="C6" s="43">
        <v>0</v>
      </c>
      <c r="D6" s="43">
        <v>0</v>
      </c>
      <c r="E6" s="44"/>
      <c r="F6" s="45"/>
    </row>
    <row r="7" spans="2:6" ht="18" customHeight="1">
      <c r="B7" s="42" t="s">
        <v>26</v>
      </c>
      <c r="C7" s="43">
        <v>2.8</v>
      </c>
      <c r="D7" s="43">
        <v>185.8</v>
      </c>
      <c r="E7" s="46">
        <f>IF(ISBLANK(D7),"",ROUND(((D6+D7)/2),3))</f>
        <v>92.9</v>
      </c>
      <c r="F7" s="47">
        <f>IF(ISBLANK(D7),"",ROUND(C7*E7,2))</f>
        <v>260.12</v>
      </c>
    </row>
    <row r="8" spans="2:6" ht="18" customHeight="1">
      <c r="B8" s="42" t="s">
        <v>27</v>
      </c>
      <c r="C8" s="43">
        <v>20</v>
      </c>
      <c r="D8" s="43">
        <v>287.3</v>
      </c>
      <c r="E8" s="46">
        <f>IF(ISBLANK(D8),"",ROUND(((D7+D8)/2),3))</f>
        <v>236.55</v>
      </c>
      <c r="F8" s="47">
        <f>IF(ISBLANK(D8),"",ROUND(C8*E8,2))</f>
        <v>4731</v>
      </c>
    </row>
    <row r="9" spans="2:6" ht="18" customHeight="1">
      <c r="B9" s="42" t="s">
        <v>28</v>
      </c>
      <c r="C9" s="43">
        <v>20</v>
      </c>
      <c r="D9" s="43">
        <v>399.6</v>
      </c>
      <c r="E9" s="46">
        <f>IF(ISBLANK(D9),"",ROUND(((D8+D9)/2),3))</f>
        <v>343.45</v>
      </c>
      <c r="F9" s="47">
        <f t="shared" ref="F9:F22" si="0">IF(ISBLANK(D9),"",ROUND(C9*E9,2))</f>
        <v>6869</v>
      </c>
    </row>
    <row r="10" spans="2:6" ht="18" customHeight="1">
      <c r="B10" s="42" t="s">
        <v>29</v>
      </c>
      <c r="C10" s="43">
        <v>20</v>
      </c>
      <c r="D10" s="43">
        <v>415.7</v>
      </c>
      <c r="E10" s="46">
        <f t="shared" ref="E10:E22" si="1">IF(ISBLANK(D10),"",ROUND(((D9+D10)/2),3))</f>
        <v>407.65</v>
      </c>
      <c r="F10" s="47">
        <f t="shared" si="0"/>
        <v>8153</v>
      </c>
    </row>
    <row r="11" spans="2:6" ht="18" customHeight="1">
      <c r="B11" s="42" t="s">
        <v>30</v>
      </c>
      <c r="C11" s="43">
        <v>20</v>
      </c>
      <c r="D11" s="43">
        <v>453.4</v>
      </c>
      <c r="E11" s="46">
        <f t="shared" si="1"/>
        <v>434.55</v>
      </c>
      <c r="F11" s="47">
        <f t="shared" si="0"/>
        <v>8691</v>
      </c>
    </row>
    <row r="12" spans="2:6" ht="18" customHeight="1">
      <c r="B12" s="42" t="s">
        <v>31</v>
      </c>
      <c r="C12" s="43">
        <v>20</v>
      </c>
      <c r="D12" s="43">
        <v>429.9</v>
      </c>
      <c r="E12" s="46">
        <f t="shared" ref="E12" si="2">IF(ISBLANK(D12),"",ROUND(((D11+D12)/2),3))</f>
        <v>441.65</v>
      </c>
      <c r="F12" s="47">
        <f t="shared" ref="F12" si="3">IF(ISBLANK(D12),"",ROUND(C12*E12,2))</f>
        <v>8833</v>
      </c>
    </row>
    <row r="13" spans="2:6" ht="18" customHeight="1">
      <c r="B13" s="42" t="s">
        <v>32</v>
      </c>
      <c r="C13" s="43">
        <v>20</v>
      </c>
      <c r="D13" s="43">
        <v>425.5</v>
      </c>
      <c r="E13" s="46">
        <f t="shared" si="1"/>
        <v>427.7</v>
      </c>
      <c r="F13" s="47">
        <f t="shared" si="0"/>
        <v>8554</v>
      </c>
    </row>
    <row r="14" spans="2:6" ht="18" customHeight="1">
      <c r="B14" s="42" t="s">
        <v>61</v>
      </c>
      <c r="C14" s="43">
        <v>10.5</v>
      </c>
      <c r="D14" s="43">
        <v>425.5</v>
      </c>
      <c r="E14" s="46">
        <f t="shared" si="1"/>
        <v>425.5</v>
      </c>
      <c r="F14" s="47">
        <f t="shared" si="0"/>
        <v>4467.75</v>
      </c>
    </row>
    <row r="15" spans="2:6" ht="18" customHeight="1">
      <c r="B15" s="42" t="s">
        <v>61</v>
      </c>
      <c r="C15" s="43">
        <v>0</v>
      </c>
      <c r="D15" s="43">
        <v>346.4</v>
      </c>
      <c r="E15" s="46">
        <f t="shared" si="1"/>
        <v>385.95</v>
      </c>
      <c r="F15" s="47">
        <f>IF(ISBLANK(D15),"",ROUND(C15*E15,2))</f>
        <v>0</v>
      </c>
    </row>
    <row r="16" spans="2:6" ht="18" customHeight="1">
      <c r="B16" s="42" t="s">
        <v>33</v>
      </c>
      <c r="C16" s="43">
        <v>9.5</v>
      </c>
      <c r="D16" s="43">
        <v>346.4</v>
      </c>
      <c r="E16" s="46">
        <f t="shared" si="1"/>
        <v>346.4</v>
      </c>
      <c r="F16" s="47">
        <f t="shared" si="0"/>
        <v>3290.8</v>
      </c>
    </row>
    <row r="17" spans="2:6" ht="18" customHeight="1">
      <c r="B17" s="42" t="s">
        <v>34</v>
      </c>
      <c r="C17" s="43">
        <v>20</v>
      </c>
      <c r="D17" s="43">
        <v>385.9</v>
      </c>
      <c r="E17" s="46">
        <f t="shared" si="1"/>
        <v>366.15</v>
      </c>
      <c r="F17" s="47">
        <f t="shared" si="0"/>
        <v>7323</v>
      </c>
    </row>
    <row r="18" spans="2:6" ht="18" customHeight="1">
      <c r="B18" s="42" t="s">
        <v>35</v>
      </c>
      <c r="C18" s="43">
        <v>4.5</v>
      </c>
      <c r="D18" s="43">
        <v>385.9</v>
      </c>
      <c r="E18" s="46">
        <f t="shared" si="1"/>
        <v>385.9</v>
      </c>
      <c r="F18" s="47">
        <f t="shared" si="0"/>
        <v>1736.55</v>
      </c>
    </row>
    <row r="19" spans="2:6" ht="18" customHeight="1">
      <c r="B19" s="42" t="s">
        <v>36</v>
      </c>
      <c r="C19" s="43">
        <v>0</v>
      </c>
      <c r="D19" s="43">
        <v>589</v>
      </c>
      <c r="E19" s="46">
        <f t="shared" si="1"/>
        <v>487.45</v>
      </c>
      <c r="F19" s="47">
        <f t="shared" si="0"/>
        <v>0</v>
      </c>
    </row>
    <row r="20" spans="2:6" ht="18" customHeight="1">
      <c r="B20" s="42" t="s">
        <v>37</v>
      </c>
      <c r="C20" s="43">
        <v>15.5</v>
      </c>
      <c r="D20" s="43">
        <v>589</v>
      </c>
      <c r="E20" s="46">
        <f t="shared" si="1"/>
        <v>589</v>
      </c>
      <c r="F20" s="47">
        <f t="shared" si="0"/>
        <v>9129.5</v>
      </c>
    </row>
    <row r="21" spans="2:6" ht="18" customHeight="1">
      <c r="B21" s="42" t="s">
        <v>38</v>
      </c>
      <c r="C21" s="43">
        <v>20</v>
      </c>
      <c r="D21" s="43">
        <v>276.5</v>
      </c>
      <c r="E21" s="46">
        <f t="shared" si="1"/>
        <v>432.75</v>
      </c>
      <c r="F21" s="47">
        <f t="shared" si="0"/>
        <v>8655</v>
      </c>
    </row>
    <row r="22" spans="2:6" ht="18" customHeight="1">
      <c r="B22" s="42" t="s">
        <v>39</v>
      </c>
      <c r="C22" s="43">
        <v>7</v>
      </c>
      <c r="D22" s="43">
        <v>0</v>
      </c>
      <c r="E22" s="46">
        <f t="shared" si="1"/>
        <v>138.25</v>
      </c>
      <c r="F22" s="47">
        <f t="shared" si="0"/>
        <v>967.75</v>
      </c>
    </row>
    <row r="23" spans="2:6" ht="18" customHeight="1">
      <c r="B23" s="42"/>
      <c r="C23" s="43"/>
      <c r="D23" s="43"/>
      <c r="E23" s="43"/>
      <c r="F23" s="47"/>
    </row>
    <row r="24" spans="2:6" ht="18" customHeight="1">
      <c r="B24" s="42"/>
      <c r="C24" s="43"/>
      <c r="D24" s="43"/>
      <c r="E24" s="43"/>
      <c r="F24" s="47"/>
    </row>
    <row r="25" spans="2:6" ht="18" customHeight="1">
      <c r="B25" s="42"/>
      <c r="C25" s="43"/>
      <c r="D25" s="43"/>
      <c r="E25" s="43"/>
      <c r="F25" s="47"/>
    </row>
    <row r="26" spans="2:6" ht="18" customHeight="1">
      <c r="B26" s="42"/>
      <c r="C26" s="43"/>
      <c r="D26" s="43"/>
      <c r="E26" s="43"/>
      <c r="F26" s="47" t="str">
        <f>IF(ISBLANK(D26),"",ROUND(C26*E26,2))</f>
        <v/>
      </c>
    </row>
    <row r="27" spans="2:6" ht="18" customHeight="1">
      <c r="B27" s="42"/>
      <c r="C27" s="48"/>
      <c r="D27" s="44"/>
      <c r="E27" s="43"/>
      <c r="F27" s="49"/>
    </row>
    <row r="28" spans="2:6" ht="18" customHeight="1" thickBot="1">
      <c r="B28" s="50" t="s">
        <v>40</v>
      </c>
      <c r="C28" s="51"/>
      <c r="D28" s="51"/>
      <c r="E28" s="52"/>
      <c r="F28" s="53">
        <f>SUM(F7:F22)</f>
        <v>81661.47</v>
      </c>
    </row>
    <row r="29" spans="2:6" ht="18" customHeight="1"/>
    <row r="30" spans="2:6" ht="18" customHeight="1">
      <c r="B30" s="36"/>
      <c r="C30" s="36"/>
      <c r="D30" s="36"/>
      <c r="E30" s="36"/>
      <c r="F30" s="54"/>
    </row>
  </sheetData>
  <mergeCells count="3">
    <mergeCell ref="B4:B5"/>
    <mergeCell ref="D4:F4"/>
    <mergeCell ref="B2:F3"/>
  </mergeCells>
  <phoneticPr fontId="34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>
    <oddFooter>&amp;P / &amp;N 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FA4ED-F311-487F-9B2B-BF03705F0009}">
  <sheetPr>
    <tabColor theme="6" tint="0.59999389629810485"/>
  </sheetPr>
  <dimension ref="A1:F25"/>
  <sheetViews>
    <sheetView view="pageBreakPreview" topLeftCell="A19" zoomScaleNormal="100" zoomScaleSheetLayoutView="100" workbookViewId="0">
      <selection activeCell="A27" sqref="A27:XFD1048576"/>
    </sheetView>
  </sheetViews>
  <sheetFormatPr defaultRowHeight="13.5"/>
  <cols>
    <col min="1" max="2" width="21.28515625" style="266" customWidth="1"/>
    <col min="3" max="3" width="23.5703125" style="266" customWidth="1"/>
    <col min="4" max="4" width="6.42578125" style="266" customWidth="1"/>
    <col min="5" max="5" width="12.7109375" style="266" customWidth="1"/>
    <col min="6" max="6" width="10.7109375" style="266" customWidth="1"/>
    <col min="7" max="16384" width="9.140625" style="266"/>
  </cols>
  <sheetData>
    <row r="1" spans="1:6" ht="30" customHeight="1">
      <c r="A1" s="462" t="s">
        <v>211</v>
      </c>
      <c r="B1" s="463"/>
      <c r="C1" s="463"/>
      <c r="D1" s="463"/>
      <c r="E1" s="463"/>
      <c r="F1" s="464"/>
    </row>
    <row r="2" spans="1:6" ht="30" customHeight="1">
      <c r="A2" s="287" t="s">
        <v>154</v>
      </c>
      <c r="B2" s="271" t="s">
        <v>153</v>
      </c>
      <c r="C2" s="271" t="s">
        <v>152</v>
      </c>
      <c r="D2" s="286" t="s">
        <v>151</v>
      </c>
      <c r="E2" s="286" t="s">
        <v>150</v>
      </c>
      <c r="F2" s="286" t="s">
        <v>13</v>
      </c>
    </row>
    <row r="3" spans="1:6" ht="30" customHeight="1">
      <c r="A3" s="273" t="s">
        <v>189</v>
      </c>
      <c r="B3" s="271"/>
      <c r="C3" s="271"/>
      <c r="D3" s="271" t="s">
        <v>148</v>
      </c>
      <c r="E3" s="426">
        <v>1</v>
      </c>
      <c r="F3" s="286"/>
    </row>
    <row r="4" spans="1:6" ht="30" customHeight="1">
      <c r="A4" s="268"/>
      <c r="B4" s="272" t="s">
        <v>190</v>
      </c>
      <c r="C4" s="272"/>
      <c r="D4" s="271" t="s">
        <v>53</v>
      </c>
      <c r="E4" s="430">
        <v>540</v>
      </c>
      <c r="F4" s="285"/>
    </row>
    <row r="5" spans="1:6" ht="30" customHeight="1">
      <c r="A5" s="268"/>
      <c r="B5" s="420" t="s">
        <v>191</v>
      </c>
      <c r="C5" s="420" t="s">
        <v>192</v>
      </c>
      <c r="D5" s="267" t="s">
        <v>53</v>
      </c>
      <c r="E5" s="430">
        <v>320</v>
      </c>
      <c r="F5" s="267" t="s">
        <v>180</v>
      </c>
    </row>
    <row r="6" spans="1:6" ht="30" customHeight="1">
      <c r="A6" s="268"/>
      <c r="B6" s="272" t="s">
        <v>174</v>
      </c>
      <c r="C6" s="272" t="s">
        <v>193</v>
      </c>
      <c r="D6" s="267" t="s">
        <v>136</v>
      </c>
      <c r="E6" s="430">
        <v>99</v>
      </c>
      <c r="F6" s="267"/>
    </row>
    <row r="7" spans="1:6" ht="30" customHeight="1">
      <c r="A7" s="273"/>
      <c r="B7" s="272" t="s">
        <v>174</v>
      </c>
      <c r="C7" s="272" t="s">
        <v>176</v>
      </c>
      <c r="D7" s="267" t="s">
        <v>136</v>
      </c>
      <c r="E7" s="430">
        <v>88</v>
      </c>
      <c r="F7" s="269"/>
    </row>
    <row r="8" spans="1:6" ht="30" customHeight="1">
      <c r="A8" s="268"/>
      <c r="B8" s="272"/>
      <c r="C8" s="267"/>
      <c r="D8" s="271"/>
      <c r="E8" s="426"/>
      <c r="F8" s="267"/>
    </row>
    <row r="9" spans="1:6" ht="30" customHeight="1">
      <c r="A9" s="423" t="s">
        <v>194</v>
      </c>
      <c r="B9" s="272"/>
      <c r="C9" s="267"/>
      <c r="D9" s="267"/>
      <c r="E9" s="426"/>
      <c r="F9" s="267"/>
    </row>
    <row r="10" spans="1:6" ht="30" customHeight="1">
      <c r="A10" s="268"/>
      <c r="B10" s="420" t="s">
        <v>195</v>
      </c>
      <c r="C10" s="420" t="s">
        <v>207</v>
      </c>
      <c r="D10" s="267" t="s">
        <v>11</v>
      </c>
      <c r="E10" s="427">
        <v>1</v>
      </c>
      <c r="F10" s="267"/>
    </row>
    <row r="11" spans="1:6" ht="30" customHeight="1">
      <c r="A11" s="268"/>
      <c r="B11" s="272"/>
      <c r="C11" s="272"/>
      <c r="D11" s="267"/>
      <c r="E11" s="426"/>
      <c r="F11" s="267"/>
    </row>
    <row r="12" spans="1:6" ht="30" customHeight="1">
      <c r="A12" s="423" t="s">
        <v>197</v>
      </c>
      <c r="B12" s="272"/>
      <c r="C12" s="272"/>
      <c r="D12" s="267"/>
      <c r="E12" s="426"/>
      <c r="F12" s="267"/>
    </row>
    <row r="13" spans="1:6" ht="30" customHeight="1">
      <c r="A13" s="273"/>
      <c r="B13" s="274" t="s">
        <v>47</v>
      </c>
      <c r="C13" s="272" t="s">
        <v>198</v>
      </c>
      <c r="D13" s="271" t="s">
        <v>54</v>
      </c>
      <c r="E13" s="426">
        <v>1</v>
      </c>
      <c r="F13" s="269"/>
    </row>
    <row r="14" spans="1:6" ht="30" customHeight="1">
      <c r="A14" s="273"/>
      <c r="B14" s="272" t="s">
        <v>48</v>
      </c>
      <c r="C14" s="424" t="s">
        <v>59</v>
      </c>
      <c r="D14" s="271" t="s">
        <v>55</v>
      </c>
      <c r="E14" s="430">
        <v>40</v>
      </c>
      <c r="F14" s="269"/>
    </row>
    <row r="15" spans="1:6" ht="30" customHeight="1">
      <c r="A15" s="268"/>
      <c r="B15" s="267"/>
      <c r="C15" s="267"/>
      <c r="D15" s="267"/>
      <c r="E15" s="428"/>
      <c r="F15" s="267"/>
    </row>
    <row r="16" spans="1:6" ht="30" customHeight="1">
      <c r="A16" s="273" t="s">
        <v>199</v>
      </c>
      <c r="B16" s="272"/>
      <c r="C16" s="278"/>
      <c r="D16" s="271"/>
      <c r="E16" s="426"/>
      <c r="F16" s="269"/>
    </row>
    <row r="17" spans="1:6" ht="30" customHeight="1">
      <c r="A17" s="273"/>
      <c r="B17" s="274" t="s">
        <v>200</v>
      </c>
      <c r="C17" s="274" t="s">
        <v>201</v>
      </c>
      <c r="D17" s="271" t="s">
        <v>55</v>
      </c>
      <c r="E17" s="429">
        <f>213.3+203.6+251.5+303.2</f>
        <v>971.59999999999991</v>
      </c>
      <c r="F17" s="269"/>
    </row>
    <row r="18" spans="1:6" ht="30" customHeight="1">
      <c r="A18" s="268"/>
      <c r="B18" s="277"/>
      <c r="C18" s="274"/>
      <c r="D18" s="271"/>
      <c r="E18" s="429"/>
      <c r="F18" s="269"/>
    </row>
    <row r="19" spans="1:6" ht="30" customHeight="1">
      <c r="A19" s="268" t="s">
        <v>202</v>
      </c>
      <c r="B19" s="276"/>
      <c r="C19" s="274"/>
      <c r="D19" s="271"/>
      <c r="E19" s="429"/>
      <c r="F19" s="267"/>
    </row>
    <row r="20" spans="1:6" ht="30" customHeight="1">
      <c r="A20" s="268"/>
      <c r="B20" s="420" t="s">
        <v>203</v>
      </c>
      <c r="C20" s="420" t="s">
        <v>204</v>
      </c>
      <c r="D20" s="267" t="s">
        <v>55</v>
      </c>
      <c r="E20" s="425">
        <f>217</f>
        <v>217</v>
      </c>
      <c r="F20" s="267"/>
    </row>
    <row r="21" spans="1:6" ht="30" customHeight="1">
      <c r="A21" s="268"/>
      <c r="B21" s="420"/>
      <c r="C21" s="420"/>
      <c r="D21" s="267"/>
      <c r="E21" s="425"/>
      <c r="F21" s="267"/>
    </row>
    <row r="22" spans="1:6" ht="30" customHeight="1">
      <c r="A22" s="273"/>
      <c r="B22" s="274"/>
      <c r="C22" s="274"/>
      <c r="D22" s="274"/>
      <c r="E22" s="429"/>
      <c r="F22" s="269"/>
    </row>
    <row r="23" spans="1:6" ht="30" customHeight="1">
      <c r="A23" s="273"/>
      <c r="B23" s="272"/>
      <c r="C23" s="272"/>
      <c r="D23" s="271"/>
      <c r="E23" s="426"/>
      <c r="F23" s="269"/>
    </row>
    <row r="24" spans="1:6" ht="30" customHeight="1">
      <c r="A24" s="273"/>
      <c r="B24" s="272"/>
      <c r="C24" s="272"/>
      <c r="D24" s="271"/>
      <c r="E24" s="426"/>
      <c r="F24" s="269"/>
    </row>
    <row r="25" spans="1:6" ht="30" customHeight="1">
      <c r="A25" s="268"/>
      <c r="B25" s="267"/>
      <c r="C25" s="267"/>
      <c r="D25" s="267"/>
      <c r="E25" s="428"/>
      <c r="F25" s="267"/>
    </row>
  </sheetData>
  <mergeCells count="1">
    <mergeCell ref="A1:F1"/>
  </mergeCells>
  <phoneticPr fontId="34"/>
  <printOptions horizontalCentered="1"/>
  <pageMargins left="0.59055118110236227" right="0.59055118110236227" top="0.59055118110236227" bottom="0.59055118110236227" header="0" footer="0"/>
  <pageSetup paperSize="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BD807-94E7-4402-B5A0-DF39DA9E45B5}">
  <sheetPr>
    <tabColor theme="6" tint="0.59999389629810485"/>
  </sheetPr>
  <dimension ref="A1:F25"/>
  <sheetViews>
    <sheetView view="pageBreakPreview" topLeftCell="A19" zoomScaleNormal="100" zoomScaleSheetLayoutView="100" workbookViewId="0">
      <selection activeCell="A27" sqref="A27:XFD1048576"/>
    </sheetView>
  </sheetViews>
  <sheetFormatPr defaultRowHeight="13.5"/>
  <cols>
    <col min="1" max="2" width="21.28515625" style="266" customWidth="1"/>
    <col min="3" max="3" width="23.5703125" style="266" customWidth="1"/>
    <col min="4" max="4" width="6.42578125" style="266" customWidth="1"/>
    <col min="5" max="5" width="12.7109375" style="266" customWidth="1"/>
    <col min="6" max="6" width="10.7109375" style="266" customWidth="1"/>
    <col min="7" max="16384" width="9.140625" style="266"/>
  </cols>
  <sheetData>
    <row r="1" spans="1:6" ht="30" customHeight="1">
      <c r="A1" s="462" t="s">
        <v>212</v>
      </c>
      <c r="B1" s="463"/>
      <c r="C1" s="463"/>
      <c r="D1" s="463"/>
      <c r="E1" s="463"/>
      <c r="F1" s="464"/>
    </row>
    <row r="2" spans="1:6" ht="30" customHeight="1">
      <c r="A2" s="287" t="s">
        <v>154</v>
      </c>
      <c r="B2" s="271" t="s">
        <v>153</v>
      </c>
      <c r="C2" s="271" t="s">
        <v>152</v>
      </c>
      <c r="D2" s="286" t="s">
        <v>151</v>
      </c>
      <c r="E2" s="286" t="s">
        <v>150</v>
      </c>
      <c r="F2" s="286" t="s">
        <v>13</v>
      </c>
    </row>
    <row r="3" spans="1:6" ht="30" customHeight="1">
      <c r="A3" s="273" t="s">
        <v>181</v>
      </c>
      <c r="B3" s="271"/>
      <c r="C3" s="271"/>
      <c r="D3" s="271" t="s">
        <v>148</v>
      </c>
      <c r="E3" s="270">
        <v>1</v>
      </c>
      <c r="F3" s="286"/>
    </row>
    <row r="4" spans="1:6" ht="30" customHeight="1">
      <c r="A4" s="268"/>
      <c r="B4" s="272" t="s">
        <v>182</v>
      </c>
      <c r="C4" s="272" t="s">
        <v>183</v>
      </c>
      <c r="D4" s="271" t="s">
        <v>53</v>
      </c>
      <c r="E4" s="270">
        <v>4395</v>
      </c>
      <c r="F4" s="285" t="s">
        <v>184</v>
      </c>
    </row>
    <row r="5" spans="1:6" ht="30" customHeight="1">
      <c r="A5" s="268"/>
      <c r="B5" s="420" t="s">
        <v>185</v>
      </c>
      <c r="C5" s="420" t="s">
        <v>186</v>
      </c>
      <c r="D5" s="267" t="s">
        <v>41</v>
      </c>
      <c r="E5" s="270">
        <v>12</v>
      </c>
      <c r="F5" s="421" t="s">
        <v>187</v>
      </c>
    </row>
    <row r="6" spans="1:6" ht="30" customHeight="1">
      <c r="A6" s="268"/>
      <c r="B6" s="272"/>
      <c r="C6" s="272"/>
      <c r="D6" s="267"/>
      <c r="E6" s="270"/>
      <c r="F6" s="267"/>
    </row>
    <row r="7" spans="1:6" ht="30" customHeight="1">
      <c r="A7" s="273"/>
      <c r="B7" s="272"/>
      <c r="C7" s="272"/>
      <c r="D7" s="267"/>
      <c r="E7" s="270"/>
      <c r="F7" s="269"/>
    </row>
    <row r="8" spans="1:6" ht="30" customHeight="1">
      <c r="A8" s="268"/>
      <c r="B8" s="272"/>
      <c r="C8" s="267"/>
      <c r="D8" s="271"/>
      <c r="E8" s="270"/>
      <c r="F8" s="267"/>
    </row>
    <row r="9" spans="1:6" ht="30" customHeight="1">
      <c r="A9" s="268"/>
      <c r="B9" s="272"/>
      <c r="C9" s="267"/>
      <c r="D9" s="267"/>
      <c r="E9" s="270"/>
      <c r="F9" s="267"/>
    </row>
    <row r="10" spans="1:6" ht="30" customHeight="1">
      <c r="A10" s="268"/>
      <c r="B10" s="267"/>
      <c r="C10" s="267"/>
      <c r="D10" s="267"/>
      <c r="E10" s="267"/>
      <c r="F10" s="267"/>
    </row>
    <row r="11" spans="1:6" ht="30" customHeight="1">
      <c r="A11" s="268"/>
      <c r="B11" s="272"/>
      <c r="C11" s="272"/>
      <c r="D11" s="267"/>
      <c r="E11" s="270"/>
      <c r="F11" s="267"/>
    </row>
    <row r="12" spans="1:6" ht="30" customHeight="1">
      <c r="A12" s="268"/>
      <c r="B12" s="272"/>
      <c r="C12" s="272"/>
      <c r="D12" s="267"/>
      <c r="E12" s="270"/>
      <c r="F12" s="267"/>
    </row>
    <row r="13" spans="1:6" ht="30" customHeight="1">
      <c r="A13" s="273"/>
      <c r="B13" s="274"/>
      <c r="C13" s="272"/>
      <c r="D13" s="271"/>
      <c r="E13" s="270"/>
      <c r="F13" s="269"/>
    </row>
    <row r="14" spans="1:6" ht="30" customHeight="1">
      <c r="A14" s="273"/>
      <c r="B14" s="272"/>
      <c r="C14" s="272"/>
      <c r="D14" s="271"/>
      <c r="E14" s="270"/>
      <c r="F14" s="269"/>
    </row>
    <row r="15" spans="1:6" ht="30" customHeight="1">
      <c r="A15" s="268"/>
      <c r="B15" s="267"/>
      <c r="C15" s="267"/>
      <c r="D15" s="267"/>
      <c r="E15" s="267"/>
      <c r="F15" s="267"/>
    </row>
    <row r="16" spans="1:6" ht="30" customHeight="1">
      <c r="A16" s="273"/>
      <c r="B16" s="272"/>
      <c r="C16" s="278"/>
      <c r="D16" s="271"/>
      <c r="E16" s="270"/>
      <c r="F16" s="269"/>
    </row>
    <row r="17" spans="1:6" ht="30" customHeight="1">
      <c r="A17" s="273"/>
      <c r="B17" s="274"/>
      <c r="C17" s="274"/>
      <c r="D17" s="274"/>
      <c r="E17" s="274"/>
      <c r="F17" s="269"/>
    </row>
    <row r="18" spans="1:6" ht="30" customHeight="1">
      <c r="A18" s="268"/>
      <c r="B18" s="277"/>
      <c r="C18" s="274"/>
      <c r="D18" s="271"/>
      <c r="E18" s="275"/>
      <c r="F18" s="269"/>
    </row>
    <row r="19" spans="1:6" ht="30" customHeight="1">
      <c r="A19" s="268"/>
      <c r="B19" s="276"/>
      <c r="C19" s="274"/>
      <c r="D19" s="271"/>
      <c r="E19" s="275"/>
      <c r="F19" s="267"/>
    </row>
    <row r="20" spans="1:6" ht="30" customHeight="1">
      <c r="A20" s="268"/>
      <c r="B20" s="267"/>
      <c r="C20" s="267"/>
      <c r="D20" s="267"/>
      <c r="E20" s="267"/>
      <c r="F20" s="267"/>
    </row>
    <row r="21" spans="1:6" ht="30" customHeight="1">
      <c r="A21" s="268"/>
      <c r="B21" s="272"/>
      <c r="C21" s="267"/>
      <c r="D21" s="267"/>
      <c r="E21" s="275"/>
      <c r="F21" s="267"/>
    </row>
    <row r="22" spans="1:6" ht="30" customHeight="1">
      <c r="A22" s="273"/>
      <c r="B22" s="274"/>
      <c r="C22" s="274"/>
      <c r="D22" s="274"/>
      <c r="E22" s="274"/>
      <c r="F22" s="269"/>
    </row>
    <row r="23" spans="1:6" ht="30" customHeight="1">
      <c r="A23" s="273"/>
      <c r="B23" s="272"/>
      <c r="C23" s="272"/>
      <c r="D23" s="271"/>
      <c r="E23" s="270"/>
      <c r="F23" s="269"/>
    </row>
    <row r="24" spans="1:6" ht="30" customHeight="1">
      <c r="A24" s="273"/>
      <c r="B24" s="272"/>
      <c r="C24" s="272"/>
      <c r="D24" s="271"/>
      <c r="E24" s="270"/>
      <c r="F24" s="269"/>
    </row>
    <row r="25" spans="1:6" ht="30" customHeight="1">
      <c r="A25" s="268"/>
      <c r="B25" s="267"/>
      <c r="C25" s="267"/>
      <c r="D25" s="267"/>
      <c r="E25" s="267"/>
      <c r="F25" s="267"/>
    </row>
  </sheetData>
  <mergeCells count="1">
    <mergeCell ref="A1:F1"/>
  </mergeCells>
  <phoneticPr fontId="34"/>
  <printOptions horizontalCentered="1"/>
  <pageMargins left="0.59055118110236227" right="0.59055118110236227" top="0.59055118110236227" bottom="0.59055118110236227" header="0" footer="0"/>
  <pageSetup paperSize="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B169A-E8BC-4C4E-B67E-8BB3B29DA219}">
  <sheetPr>
    <tabColor theme="6" tint="0.59999389629810485"/>
  </sheetPr>
  <dimension ref="A1:L25"/>
  <sheetViews>
    <sheetView view="pageBreakPreview" topLeftCell="A19" zoomScaleNormal="100" zoomScaleSheetLayoutView="100" workbookViewId="0">
      <selection activeCell="A27" sqref="A27:XFD1048576"/>
    </sheetView>
  </sheetViews>
  <sheetFormatPr defaultRowHeight="13.5"/>
  <cols>
    <col min="1" max="2" width="21.28515625" style="266" customWidth="1"/>
    <col min="3" max="3" width="23.5703125" style="266" customWidth="1"/>
    <col min="4" max="4" width="6.42578125" style="266" customWidth="1"/>
    <col min="5" max="5" width="12.7109375" style="266" customWidth="1"/>
    <col min="6" max="6" width="10.7109375" style="266" customWidth="1"/>
    <col min="7" max="7" width="9.140625" style="266"/>
    <col min="8" max="12" width="12.7109375" style="266" customWidth="1"/>
    <col min="13" max="16384" width="9.140625" style="266"/>
  </cols>
  <sheetData>
    <row r="1" spans="1:12" ht="30" customHeight="1">
      <c r="A1" s="462" t="s">
        <v>213</v>
      </c>
      <c r="B1" s="463"/>
      <c r="C1" s="463"/>
      <c r="D1" s="463"/>
      <c r="E1" s="463"/>
      <c r="F1" s="464"/>
    </row>
    <row r="2" spans="1:12" ht="30" customHeight="1">
      <c r="A2" s="287" t="s">
        <v>154</v>
      </c>
      <c r="B2" s="271" t="s">
        <v>153</v>
      </c>
      <c r="C2" s="271" t="s">
        <v>152</v>
      </c>
      <c r="D2" s="286" t="s">
        <v>151</v>
      </c>
      <c r="E2" s="286" t="s">
        <v>150</v>
      </c>
      <c r="F2" s="286" t="s">
        <v>13</v>
      </c>
    </row>
    <row r="3" spans="1:12" ht="30" customHeight="1">
      <c r="A3" s="273" t="s">
        <v>149</v>
      </c>
      <c r="B3" s="271"/>
      <c r="C3" s="271"/>
      <c r="D3" s="271" t="s">
        <v>148</v>
      </c>
      <c r="E3" s="270">
        <v>1</v>
      </c>
      <c r="F3" s="286"/>
    </row>
    <row r="4" spans="1:12" ht="30" customHeight="1">
      <c r="A4" s="268"/>
      <c r="B4" s="272" t="s">
        <v>147</v>
      </c>
      <c r="C4" s="272" t="s">
        <v>146</v>
      </c>
      <c r="D4" s="271" t="s">
        <v>145</v>
      </c>
      <c r="E4" s="270">
        <f>敷鉄板計算書!L6</f>
        <v>200</v>
      </c>
      <c r="F4" s="285">
        <f>敷鉄板計算書!L9</f>
        <v>321</v>
      </c>
    </row>
    <row r="5" spans="1:12" ht="30" customHeight="1">
      <c r="A5" s="268"/>
      <c r="B5" s="267"/>
      <c r="C5" s="267"/>
      <c r="D5" s="267" t="s">
        <v>144</v>
      </c>
      <c r="E5" s="270">
        <f>敷鉄板計算書!L12</f>
        <v>1858</v>
      </c>
      <c r="F5" s="267"/>
    </row>
    <row r="6" spans="1:12" ht="30" customHeight="1">
      <c r="A6" s="268"/>
      <c r="B6" s="272" t="s">
        <v>143</v>
      </c>
      <c r="C6" s="272" t="s">
        <v>169</v>
      </c>
      <c r="D6" s="267" t="s">
        <v>142</v>
      </c>
      <c r="E6" s="270">
        <f>J9*1</f>
        <v>553</v>
      </c>
      <c r="F6" s="267"/>
    </row>
    <row r="7" spans="1:12" ht="30" customHeight="1">
      <c r="A7" s="273"/>
      <c r="B7" s="272"/>
      <c r="C7" s="272"/>
      <c r="D7" s="267"/>
      <c r="E7" s="270"/>
      <c r="F7" s="269"/>
    </row>
    <row r="8" spans="1:12" ht="30" customHeight="1">
      <c r="A8" s="268"/>
      <c r="B8" s="272"/>
      <c r="C8" s="267"/>
      <c r="D8" s="271"/>
      <c r="E8" s="270"/>
      <c r="F8" s="267"/>
      <c r="H8" s="284" t="s">
        <v>141</v>
      </c>
      <c r="I8" s="284" t="s">
        <v>140</v>
      </c>
      <c r="J8" s="284" t="s">
        <v>139</v>
      </c>
      <c r="K8" s="284" t="s">
        <v>138</v>
      </c>
      <c r="L8" s="284" t="s">
        <v>137</v>
      </c>
    </row>
    <row r="9" spans="1:12" ht="30" customHeight="1">
      <c r="A9" s="268"/>
      <c r="B9" s="272"/>
      <c r="C9" s="267"/>
      <c r="D9" s="267"/>
      <c r="E9" s="270"/>
      <c r="F9" s="267"/>
      <c r="H9" s="283">
        <v>46189</v>
      </c>
      <c r="I9" s="283">
        <v>46741</v>
      </c>
      <c r="J9" s="282">
        <f>_xlfn.DAYS(I9,H9)+1</f>
        <v>553</v>
      </c>
      <c r="K9" s="274">
        <f>敷鉄板計算書!L6</f>
        <v>200</v>
      </c>
      <c r="L9" s="281">
        <f>J9*K9</f>
        <v>110600</v>
      </c>
    </row>
    <row r="10" spans="1:12" ht="30" customHeight="1">
      <c r="A10" s="268"/>
      <c r="B10" s="267"/>
      <c r="C10" s="267"/>
      <c r="D10" s="267"/>
      <c r="E10" s="267"/>
      <c r="F10" s="267"/>
      <c r="H10" s="280"/>
    </row>
    <row r="11" spans="1:12" ht="30" customHeight="1">
      <c r="A11" s="268"/>
      <c r="B11" s="272"/>
      <c r="C11" s="272"/>
      <c r="D11" s="267"/>
      <c r="E11" s="270"/>
      <c r="F11" s="267"/>
      <c r="H11" s="279"/>
    </row>
    <row r="12" spans="1:12" ht="30" customHeight="1">
      <c r="A12" s="268"/>
      <c r="B12" s="272"/>
      <c r="C12" s="272"/>
      <c r="D12" s="267"/>
      <c r="E12" s="270"/>
      <c r="F12" s="267"/>
    </row>
    <row r="13" spans="1:12" ht="30" customHeight="1">
      <c r="A13" s="273"/>
      <c r="B13" s="274"/>
      <c r="C13" s="272"/>
      <c r="D13" s="271"/>
      <c r="E13" s="270"/>
      <c r="F13" s="269"/>
    </row>
    <row r="14" spans="1:12" ht="30" customHeight="1">
      <c r="A14" s="273"/>
      <c r="B14" s="272"/>
      <c r="C14" s="272"/>
      <c r="D14" s="271"/>
      <c r="E14" s="270"/>
      <c r="F14" s="269"/>
    </row>
    <row r="15" spans="1:12" ht="30" customHeight="1">
      <c r="A15" s="268"/>
      <c r="B15" s="267"/>
      <c r="C15" s="267"/>
      <c r="D15" s="267"/>
      <c r="E15" s="267"/>
      <c r="F15" s="267"/>
    </row>
    <row r="16" spans="1:12" ht="30" customHeight="1">
      <c r="A16" s="273"/>
      <c r="B16" s="272"/>
      <c r="C16" s="278"/>
      <c r="D16" s="271"/>
      <c r="E16" s="270"/>
      <c r="F16" s="269"/>
    </row>
    <row r="17" spans="1:6" ht="30" customHeight="1">
      <c r="A17" s="273"/>
      <c r="B17" s="274"/>
      <c r="C17" s="274"/>
      <c r="D17" s="274"/>
      <c r="E17" s="274"/>
      <c r="F17" s="269"/>
    </row>
    <row r="18" spans="1:6" ht="30" customHeight="1">
      <c r="A18" s="268"/>
      <c r="B18" s="277"/>
      <c r="C18" s="274"/>
      <c r="D18" s="271"/>
      <c r="E18" s="275"/>
      <c r="F18" s="269"/>
    </row>
    <row r="19" spans="1:6" ht="30" customHeight="1">
      <c r="A19" s="268"/>
      <c r="B19" s="276"/>
      <c r="C19" s="274"/>
      <c r="D19" s="271"/>
      <c r="E19" s="275"/>
      <c r="F19" s="267"/>
    </row>
    <row r="20" spans="1:6" ht="30" customHeight="1">
      <c r="A20" s="268"/>
      <c r="B20" s="267"/>
      <c r="C20" s="267"/>
      <c r="D20" s="267"/>
      <c r="E20" s="267"/>
      <c r="F20" s="267"/>
    </row>
    <row r="21" spans="1:6" ht="30" customHeight="1">
      <c r="A21" s="268"/>
      <c r="B21" s="272"/>
      <c r="C21" s="267"/>
      <c r="D21" s="267"/>
      <c r="E21" s="275"/>
      <c r="F21" s="267"/>
    </row>
    <row r="22" spans="1:6" ht="30" customHeight="1">
      <c r="A22" s="273"/>
      <c r="B22" s="274"/>
      <c r="C22" s="274"/>
      <c r="D22" s="274"/>
      <c r="E22" s="274"/>
      <c r="F22" s="269"/>
    </row>
    <row r="23" spans="1:6" ht="30" customHeight="1">
      <c r="A23" s="273"/>
      <c r="B23" s="272"/>
      <c r="C23" s="272"/>
      <c r="D23" s="271"/>
      <c r="E23" s="270"/>
      <c r="F23" s="269"/>
    </row>
    <row r="24" spans="1:6" ht="30" customHeight="1">
      <c r="A24" s="273"/>
      <c r="B24" s="272"/>
      <c r="C24" s="272"/>
      <c r="D24" s="271"/>
      <c r="E24" s="270"/>
      <c r="F24" s="269"/>
    </row>
    <row r="25" spans="1:6" ht="30" customHeight="1">
      <c r="A25" s="268"/>
      <c r="B25" s="267"/>
      <c r="C25" s="267"/>
      <c r="D25" s="267"/>
      <c r="E25" s="267"/>
      <c r="F25" s="267"/>
    </row>
  </sheetData>
  <mergeCells count="1">
    <mergeCell ref="A1:F1"/>
  </mergeCells>
  <phoneticPr fontId="34"/>
  <printOptions horizontalCentered="1"/>
  <pageMargins left="0.59055118110236227" right="0.59055118110236227" top="0.59055118110236227" bottom="0.59055118110236227" header="0" footer="0"/>
  <pageSetup paperSize="9" fitToHeight="0" orientation="portrait" r:id="rId1"/>
  <headerFooter alignWithMargins="0">
    <oddFooter>&amp;P / &amp;N ページ</oddFooter>
  </headerFooter>
  <rowBreaks count="1" manualBreakCount="1">
    <brk id="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2865D-9EB6-4DDC-8810-9551DA0380BF}">
  <sheetPr>
    <tabColor theme="6" tint="0.59999389629810485"/>
  </sheetPr>
  <dimension ref="A1:L58"/>
  <sheetViews>
    <sheetView view="pageBreakPreview" topLeftCell="A42" zoomScaleNormal="100" zoomScaleSheetLayoutView="100" workbookViewId="0">
      <selection activeCell="A60" sqref="A60:XFD1048576"/>
    </sheetView>
  </sheetViews>
  <sheetFormatPr defaultRowHeight="13.5"/>
  <cols>
    <col min="1" max="1" width="16.140625" style="288" customWidth="1"/>
    <col min="2" max="2" width="9.140625" style="288"/>
    <col min="3" max="3" width="5.28515625" style="288" customWidth="1"/>
    <col min="4" max="4" width="8.42578125" style="288" customWidth="1"/>
    <col min="5" max="5" width="3.7109375" style="288" bestFit="1" customWidth="1"/>
    <col min="6" max="6" width="8.42578125" style="288" customWidth="1"/>
    <col min="7" max="7" width="3.5703125" style="288" customWidth="1"/>
    <col min="8" max="8" width="8.42578125" style="288" customWidth="1"/>
    <col min="9" max="9" width="2.42578125" style="288" customWidth="1"/>
    <col min="10" max="10" width="9.7109375" style="288" bestFit="1" customWidth="1"/>
    <col min="11" max="11" width="4.7109375" style="288" customWidth="1"/>
    <col min="12" max="12" width="9.85546875" style="288" customWidth="1"/>
    <col min="13" max="16384" width="9.140625" style="288"/>
  </cols>
  <sheetData>
    <row r="1" spans="1:12">
      <c r="A1" s="388"/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6"/>
    </row>
    <row r="2" spans="1:12" ht="18.75">
      <c r="A2" s="478" t="s">
        <v>214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80"/>
    </row>
    <row r="3" spans="1:12" ht="14.25" thickBot="1">
      <c r="A3" s="385"/>
      <c r="B3" s="383"/>
      <c r="C3" s="383"/>
      <c r="D3" s="383"/>
      <c r="E3" s="384"/>
      <c r="F3" s="383"/>
      <c r="G3" s="383"/>
      <c r="H3" s="383"/>
      <c r="I3" s="383"/>
      <c r="J3" s="481"/>
      <c r="K3" s="482"/>
      <c r="L3" s="483"/>
    </row>
    <row r="4" spans="1:12" ht="14.25" thickBot="1">
      <c r="A4" s="382" t="s">
        <v>168</v>
      </c>
      <c r="B4" s="381" t="s">
        <v>167</v>
      </c>
      <c r="C4" s="484" t="s">
        <v>166</v>
      </c>
      <c r="D4" s="484"/>
      <c r="E4" s="484"/>
      <c r="F4" s="484"/>
      <c r="G4" s="484"/>
      <c r="H4" s="484"/>
      <c r="I4" s="484"/>
      <c r="J4" s="484"/>
      <c r="K4" s="380" t="s">
        <v>165</v>
      </c>
      <c r="L4" s="379" t="s">
        <v>164</v>
      </c>
    </row>
    <row r="5" spans="1:12" ht="14.25" thickTop="1">
      <c r="A5" s="378" t="s">
        <v>147</v>
      </c>
      <c r="B5" s="318"/>
      <c r="C5" s="377"/>
      <c r="D5" s="399"/>
      <c r="E5" s="400"/>
      <c r="F5" s="399"/>
      <c r="G5" s="400"/>
      <c r="H5" s="399"/>
      <c r="I5" s="400"/>
      <c r="J5" s="376"/>
      <c r="K5" s="307"/>
      <c r="L5" s="355"/>
    </row>
    <row r="6" spans="1:12">
      <c r="A6" s="370"/>
      <c r="B6" s="318" t="s">
        <v>159</v>
      </c>
      <c r="C6" s="353" t="s">
        <v>163</v>
      </c>
      <c r="D6" s="401">
        <v>200</v>
      </c>
      <c r="E6" s="400"/>
      <c r="F6" s="401"/>
      <c r="G6" s="400"/>
      <c r="H6" s="402"/>
      <c r="I6" s="400" t="s">
        <v>156</v>
      </c>
      <c r="J6" s="340">
        <f>D6+F6</f>
        <v>200</v>
      </c>
      <c r="K6" s="307" t="s">
        <v>162</v>
      </c>
      <c r="L6" s="369">
        <f>ROUND(J6,0)</f>
        <v>200</v>
      </c>
    </row>
    <row r="7" spans="1:12">
      <c r="A7" s="368"/>
      <c r="B7" s="351"/>
      <c r="C7" s="367"/>
      <c r="D7" s="366"/>
      <c r="E7" s="348"/>
      <c r="F7" s="365"/>
      <c r="G7" s="348"/>
      <c r="H7" s="366"/>
      <c r="I7" s="348"/>
      <c r="J7" s="366"/>
      <c r="K7" s="335"/>
      <c r="L7" s="363"/>
    </row>
    <row r="8" spans="1:12" ht="13.5" customHeight="1">
      <c r="A8" s="375"/>
      <c r="B8" s="318"/>
      <c r="C8" s="341"/>
      <c r="D8" s="399"/>
      <c r="E8" s="400"/>
      <c r="F8" s="399"/>
      <c r="G8" s="400"/>
      <c r="H8" s="399"/>
      <c r="I8" s="397"/>
      <c r="J8" s="342"/>
      <c r="K8" s="296"/>
      <c r="L8" s="306"/>
    </row>
    <row r="9" spans="1:12">
      <c r="A9" s="354"/>
      <c r="B9" s="318" t="s">
        <v>159</v>
      </c>
      <c r="C9" s="353"/>
      <c r="D9" s="401">
        <f>J6</f>
        <v>200</v>
      </c>
      <c r="E9" s="400" t="s">
        <v>161</v>
      </c>
      <c r="F9" s="401">
        <v>1.6040000000000001</v>
      </c>
      <c r="G9" s="400"/>
      <c r="H9" s="401"/>
      <c r="I9" s="400" t="s">
        <v>156</v>
      </c>
      <c r="J9" s="340">
        <f>D9*F9</f>
        <v>320.8</v>
      </c>
      <c r="K9" s="307" t="s">
        <v>160</v>
      </c>
      <c r="L9" s="369">
        <f>ROUND(J9,0)</f>
        <v>321</v>
      </c>
    </row>
    <row r="10" spans="1:12">
      <c r="A10" s="352"/>
      <c r="B10" s="351"/>
      <c r="C10" s="350"/>
      <c r="D10" s="347"/>
      <c r="E10" s="348"/>
      <c r="F10" s="349"/>
      <c r="G10" s="348"/>
      <c r="H10" s="347"/>
      <c r="I10" s="326"/>
      <c r="J10" s="345"/>
      <c r="K10" s="344"/>
      <c r="L10" s="343"/>
    </row>
    <row r="11" spans="1:12">
      <c r="A11" s="374"/>
      <c r="B11" s="403"/>
      <c r="C11" s="373"/>
      <c r="D11" s="360"/>
      <c r="E11" s="361"/>
      <c r="F11" s="485"/>
      <c r="G11" s="485"/>
      <c r="H11" s="485"/>
      <c r="I11" s="361"/>
      <c r="J11" s="360"/>
      <c r="K11" s="372"/>
      <c r="L11" s="371"/>
    </row>
    <row r="12" spans="1:12">
      <c r="A12" s="370"/>
      <c r="B12" s="318" t="s">
        <v>159</v>
      </c>
      <c r="C12" s="353" t="s">
        <v>158</v>
      </c>
      <c r="D12" s="401">
        <f>J6</f>
        <v>200</v>
      </c>
      <c r="E12" s="400" t="s">
        <v>157</v>
      </c>
      <c r="F12" s="401">
        <v>1.524</v>
      </c>
      <c r="G12" s="400" t="s">
        <v>157</v>
      </c>
      <c r="H12" s="401">
        <v>6.0960000000000001</v>
      </c>
      <c r="I12" s="400" t="s">
        <v>156</v>
      </c>
      <c r="J12" s="340">
        <f>D12*F12*H12</f>
        <v>1858.0608000000002</v>
      </c>
      <c r="K12" s="307" t="s">
        <v>155</v>
      </c>
      <c r="L12" s="369">
        <f>ROUND(J12,0)</f>
        <v>1858</v>
      </c>
    </row>
    <row r="13" spans="1:12">
      <c r="A13" s="368"/>
      <c r="B13" s="351"/>
      <c r="C13" s="367"/>
      <c r="D13" s="366"/>
      <c r="E13" s="348"/>
      <c r="F13" s="365"/>
      <c r="G13" s="348"/>
      <c r="H13" s="366"/>
      <c r="I13" s="348"/>
      <c r="J13" s="366"/>
      <c r="K13" s="335"/>
      <c r="L13" s="363"/>
    </row>
    <row r="14" spans="1:12" ht="13.5" customHeight="1">
      <c r="A14" s="362"/>
      <c r="B14" s="318"/>
      <c r="C14" s="341"/>
      <c r="D14" s="401"/>
      <c r="E14" s="400"/>
      <c r="F14" s="401"/>
      <c r="G14" s="400"/>
      <c r="H14" s="404"/>
      <c r="I14" s="397"/>
      <c r="J14" s="342"/>
      <c r="K14" s="296"/>
      <c r="L14" s="306"/>
    </row>
    <row r="15" spans="1:12">
      <c r="A15" s="354"/>
      <c r="B15" s="318"/>
      <c r="C15" s="341"/>
      <c r="D15" s="401"/>
      <c r="E15" s="400"/>
      <c r="F15" s="401"/>
      <c r="G15" s="400"/>
      <c r="H15" s="401"/>
      <c r="I15" s="400"/>
      <c r="J15" s="340"/>
      <c r="K15" s="307"/>
      <c r="L15" s="317"/>
    </row>
    <row r="16" spans="1:12">
      <c r="A16" s="352"/>
      <c r="B16" s="351"/>
      <c r="C16" s="350"/>
      <c r="D16" s="366"/>
      <c r="E16" s="348"/>
      <c r="F16" s="365"/>
      <c r="G16" s="326"/>
      <c r="H16" s="346"/>
      <c r="I16" s="326"/>
      <c r="J16" s="364"/>
      <c r="K16" s="344"/>
      <c r="L16" s="363"/>
    </row>
    <row r="17" spans="1:12" ht="13.5" customHeight="1">
      <c r="A17" s="362"/>
      <c r="B17" s="318"/>
      <c r="C17" s="341"/>
      <c r="D17" s="360"/>
      <c r="E17" s="361"/>
      <c r="F17" s="360"/>
      <c r="G17" s="358"/>
      <c r="H17" s="359"/>
      <c r="I17" s="358"/>
      <c r="J17" s="357"/>
      <c r="K17" s="356"/>
      <c r="L17" s="355"/>
    </row>
    <row r="18" spans="1:12">
      <c r="A18" s="354"/>
      <c r="B18" s="318"/>
      <c r="C18" s="353"/>
      <c r="D18" s="401"/>
      <c r="E18" s="400"/>
      <c r="F18" s="401"/>
      <c r="G18" s="400"/>
      <c r="H18" s="401"/>
      <c r="I18" s="397"/>
      <c r="J18" s="330"/>
      <c r="K18" s="307"/>
      <c r="L18" s="306"/>
    </row>
    <row r="19" spans="1:12">
      <c r="A19" s="352"/>
      <c r="B19" s="351"/>
      <c r="C19" s="350"/>
      <c r="D19" s="347"/>
      <c r="E19" s="348"/>
      <c r="F19" s="349"/>
      <c r="G19" s="348"/>
      <c r="H19" s="347"/>
      <c r="I19" s="326"/>
      <c r="J19" s="345"/>
      <c r="K19" s="344"/>
      <c r="L19" s="343"/>
    </row>
    <row r="20" spans="1:12">
      <c r="A20" s="304"/>
      <c r="B20" s="298"/>
      <c r="C20" s="341"/>
      <c r="D20" s="401"/>
      <c r="E20" s="400"/>
      <c r="F20" s="401"/>
      <c r="G20" s="400"/>
      <c r="H20" s="404"/>
      <c r="I20" s="397"/>
      <c r="J20" s="342"/>
      <c r="K20" s="296"/>
      <c r="L20" s="306"/>
    </row>
    <row r="21" spans="1:12">
      <c r="A21" s="302"/>
      <c r="B21" s="298"/>
      <c r="C21" s="341"/>
      <c r="D21" s="401"/>
      <c r="E21" s="400"/>
      <c r="F21" s="401"/>
      <c r="G21" s="400"/>
      <c r="H21" s="401"/>
      <c r="I21" s="400"/>
      <c r="J21" s="340"/>
      <c r="K21" s="307"/>
      <c r="L21" s="317"/>
    </row>
    <row r="22" spans="1:12">
      <c r="A22" s="338"/>
      <c r="B22" s="337"/>
      <c r="C22" s="312"/>
      <c r="D22" s="336"/>
      <c r="E22" s="313"/>
      <c r="F22" s="313"/>
      <c r="G22" s="313"/>
      <c r="H22" s="313"/>
      <c r="I22" s="312"/>
      <c r="J22" s="311"/>
      <c r="K22" s="335"/>
      <c r="L22" s="309"/>
    </row>
    <row r="23" spans="1:12">
      <c r="A23" s="339"/>
      <c r="B23" s="298"/>
      <c r="C23" s="389"/>
      <c r="D23" s="391"/>
      <c r="E23" s="391"/>
      <c r="F23" s="391"/>
      <c r="G23" s="391"/>
      <c r="H23" s="391"/>
      <c r="I23" s="389"/>
      <c r="J23" s="392"/>
      <c r="K23" s="303"/>
      <c r="L23" s="308"/>
    </row>
    <row r="24" spans="1:12">
      <c r="A24" s="302"/>
      <c r="B24" s="298"/>
      <c r="C24" s="301"/>
      <c r="D24" s="391"/>
      <c r="E24" s="391"/>
      <c r="F24" s="391"/>
      <c r="G24" s="391"/>
      <c r="H24" s="391"/>
      <c r="I24" s="397"/>
      <c r="J24" s="300"/>
      <c r="K24" s="296"/>
      <c r="L24" s="306"/>
    </row>
    <row r="25" spans="1:12">
      <c r="A25" s="338"/>
      <c r="B25" s="337"/>
      <c r="C25" s="312"/>
      <c r="D25" s="336"/>
      <c r="E25" s="313"/>
      <c r="F25" s="313"/>
      <c r="G25" s="313"/>
      <c r="H25" s="313"/>
      <c r="I25" s="312"/>
      <c r="J25" s="311"/>
      <c r="K25" s="335"/>
      <c r="L25" s="309"/>
    </row>
    <row r="26" spans="1:12">
      <c r="A26" s="304"/>
      <c r="B26" s="298"/>
      <c r="C26" s="389"/>
      <c r="D26" s="391"/>
      <c r="E26" s="391"/>
      <c r="F26" s="391"/>
      <c r="G26" s="391"/>
      <c r="H26" s="391"/>
      <c r="I26" s="389"/>
      <c r="J26" s="392"/>
      <c r="K26" s="303"/>
      <c r="L26" s="308"/>
    </row>
    <row r="27" spans="1:12">
      <c r="A27" s="302"/>
      <c r="B27" s="298"/>
      <c r="C27" s="301"/>
      <c r="D27" s="391"/>
      <c r="E27" s="391"/>
      <c r="F27" s="391"/>
      <c r="G27" s="391"/>
      <c r="H27" s="391"/>
      <c r="I27" s="397"/>
      <c r="J27" s="300"/>
      <c r="K27" s="296"/>
      <c r="L27" s="306"/>
    </row>
    <row r="28" spans="1:12">
      <c r="A28" s="338"/>
      <c r="B28" s="337"/>
      <c r="C28" s="312"/>
      <c r="D28" s="336"/>
      <c r="E28" s="313"/>
      <c r="F28" s="313"/>
      <c r="G28" s="313"/>
      <c r="H28" s="313"/>
      <c r="I28" s="312"/>
      <c r="J28" s="311"/>
      <c r="K28" s="335"/>
      <c r="L28" s="309"/>
    </row>
    <row r="29" spans="1:12">
      <c r="A29" s="339"/>
      <c r="B29" s="298"/>
      <c r="C29" s="389"/>
      <c r="D29" s="391"/>
      <c r="E29" s="391"/>
      <c r="F29" s="391"/>
      <c r="G29" s="391"/>
      <c r="H29" s="391"/>
      <c r="I29" s="389"/>
      <c r="J29" s="392"/>
      <c r="K29" s="303"/>
      <c r="L29" s="308"/>
    </row>
    <row r="30" spans="1:12">
      <c r="A30" s="302"/>
      <c r="B30" s="298"/>
      <c r="C30" s="301"/>
      <c r="D30" s="391"/>
      <c r="E30" s="391"/>
      <c r="F30" s="391"/>
      <c r="G30" s="391"/>
      <c r="H30" s="391"/>
      <c r="I30" s="397"/>
      <c r="J30" s="300"/>
      <c r="K30" s="296"/>
      <c r="L30" s="306"/>
    </row>
    <row r="31" spans="1:12">
      <c r="A31" s="338"/>
      <c r="B31" s="337"/>
      <c r="C31" s="312"/>
      <c r="D31" s="336"/>
      <c r="E31" s="313"/>
      <c r="F31" s="313"/>
      <c r="G31" s="313"/>
      <c r="H31" s="313"/>
      <c r="I31" s="312"/>
      <c r="J31" s="311"/>
      <c r="K31" s="335"/>
      <c r="L31" s="309"/>
    </row>
    <row r="32" spans="1:12">
      <c r="A32" s="334"/>
      <c r="B32" s="331"/>
      <c r="C32" s="333"/>
      <c r="D32" s="399"/>
      <c r="E32" s="397"/>
      <c r="F32" s="399"/>
      <c r="G32" s="397"/>
      <c r="H32" s="399"/>
      <c r="I32" s="397"/>
      <c r="J32" s="405"/>
      <c r="K32" s="476"/>
      <c r="L32" s="332"/>
    </row>
    <row r="33" spans="1:12">
      <c r="A33" s="319"/>
      <c r="B33" s="331"/>
      <c r="C33" s="301"/>
      <c r="D33" s="406"/>
      <c r="E33" s="407"/>
      <c r="F33" s="408"/>
      <c r="G33" s="397"/>
      <c r="H33" s="408"/>
      <c r="I33" s="397"/>
      <c r="J33" s="330"/>
      <c r="K33" s="476"/>
      <c r="L33" s="306"/>
    </row>
    <row r="34" spans="1:12">
      <c r="A34" s="329"/>
      <c r="B34" s="398"/>
      <c r="C34" s="328"/>
      <c r="D34" s="327"/>
      <c r="E34" s="327"/>
      <c r="F34" s="327"/>
      <c r="G34" s="327"/>
      <c r="H34" s="327"/>
      <c r="I34" s="326"/>
      <c r="J34" s="325"/>
      <c r="K34" s="477"/>
      <c r="L34" s="324"/>
    </row>
    <row r="35" spans="1:12">
      <c r="A35" s="323"/>
      <c r="B35" s="318"/>
      <c r="C35" s="409"/>
      <c r="D35" s="397"/>
      <c r="E35" s="397"/>
      <c r="F35" s="405"/>
      <c r="G35" s="397"/>
      <c r="H35" s="399"/>
      <c r="I35" s="410"/>
      <c r="J35" s="322"/>
      <c r="K35" s="321"/>
      <c r="L35" s="320"/>
    </row>
    <row r="36" spans="1:12">
      <c r="A36" s="319"/>
      <c r="B36" s="318"/>
      <c r="C36" s="411"/>
      <c r="D36" s="412"/>
      <c r="E36" s="397"/>
      <c r="F36" s="413"/>
      <c r="G36" s="414"/>
      <c r="H36" s="414"/>
      <c r="I36" s="397"/>
      <c r="J36" s="415"/>
      <c r="K36" s="307"/>
      <c r="L36" s="317"/>
    </row>
    <row r="37" spans="1:12">
      <c r="A37" s="316"/>
      <c r="B37" s="315"/>
      <c r="C37" s="312"/>
      <c r="D37" s="314"/>
      <c r="E37" s="313"/>
      <c r="F37" s="313"/>
      <c r="G37" s="313"/>
      <c r="H37" s="313"/>
      <c r="I37" s="312"/>
      <c r="J37" s="311"/>
      <c r="K37" s="310"/>
      <c r="L37" s="309"/>
    </row>
    <row r="38" spans="1:12">
      <c r="A38" s="323"/>
      <c r="B38" s="318"/>
      <c r="C38" s="409"/>
      <c r="D38" s="397"/>
      <c r="E38" s="397"/>
      <c r="F38" s="405"/>
      <c r="G38" s="397"/>
      <c r="H38" s="399"/>
      <c r="I38" s="410"/>
      <c r="J38" s="322"/>
      <c r="K38" s="321"/>
      <c r="L38" s="320"/>
    </row>
    <row r="39" spans="1:12">
      <c r="A39" s="319"/>
      <c r="B39" s="318"/>
      <c r="C39" s="411"/>
      <c r="D39" s="412"/>
      <c r="E39" s="397"/>
      <c r="F39" s="413"/>
      <c r="G39" s="414"/>
      <c r="H39" s="414"/>
      <c r="I39" s="397"/>
      <c r="J39" s="415"/>
      <c r="K39" s="307"/>
      <c r="L39" s="317"/>
    </row>
    <row r="40" spans="1:12">
      <c r="A40" s="316"/>
      <c r="B40" s="315"/>
      <c r="C40" s="312"/>
      <c r="D40" s="314"/>
      <c r="E40" s="313"/>
      <c r="F40" s="313"/>
      <c r="G40" s="313"/>
      <c r="H40" s="313"/>
      <c r="I40" s="312"/>
      <c r="J40" s="311"/>
      <c r="K40" s="310"/>
      <c r="L40" s="309"/>
    </row>
    <row r="41" spans="1:12">
      <c r="A41" s="304"/>
      <c r="B41" s="298"/>
      <c r="C41" s="389"/>
      <c r="D41" s="391"/>
      <c r="E41" s="391"/>
      <c r="F41" s="391"/>
      <c r="G41" s="391"/>
      <c r="H41" s="391"/>
      <c r="I41" s="389"/>
      <c r="J41" s="392"/>
      <c r="K41" s="303"/>
      <c r="L41" s="308"/>
    </row>
    <row r="42" spans="1:12">
      <c r="A42" s="299"/>
      <c r="B42" s="298"/>
      <c r="C42" s="389"/>
      <c r="D42" s="391"/>
      <c r="E42" s="391"/>
      <c r="F42" s="391"/>
      <c r="G42" s="391"/>
      <c r="H42" s="391"/>
      <c r="I42" s="397"/>
      <c r="J42" s="297"/>
      <c r="K42" s="307"/>
      <c r="L42" s="306"/>
    </row>
    <row r="43" spans="1:12">
      <c r="A43" s="304"/>
      <c r="B43" s="298"/>
      <c r="C43" s="389"/>
      <c r="D43" s="390"/>
      <c r="E43" s="391"/>
      <c r="F43" s="391"/>
      <c r="G43" s="391"/>
      <c r="H43" s="391"/>
      <c r="I43" s="389"/>
      <c r="J43" s="392"/>
      <c r="K43" s="303"/>
      <c r="L43" s="308"/>
    </row>
    <row r="44" spans="1:12">
      <c r="A44" s="416"/>
      <c r="B44" s="393"/>
      <c r="C44" s="394"/>
      <c r="D44" s="395"/>
      <c r="E44" s="395"/>
      <c r="F44" s="395"/>
      <c r="G44" s="395"/>
      <c r="H44" s="395"/>
      <c r="I44" s="394"/>
      <c r="J44" s="396"/>
      <c r="K44" s="372"/>
      <c r="L44" s="417"/>
    </row>
    <row r="45" spans="1:12">
      <c r="A45" s="302"/>
      <c r="B45" s="298"/>
      <c r="C45" s="301"/>
      <c r="D45" s="391"/>
      <c r="E45" s="391"/>
      <c r="F45" s="391"/>
      <c r="G45" s="391"/>
      <c r="H45" s="391"/>
      <c r="I45" s="397"/>
      <c r="J45" s="300"/>
      <c r="K45" s="296"/>
      <c r="L45" s="306"/>
    </row>
    <row r="46" spans="1:12">
      <c r="A46" s="338"/>
      <c r="B46" s="337"/>
      <c r="C46" s="312"/>
      <c r="D46" s="336"/>
      <c r="E46" s="313"/>
      <c r="F46" s="313"/>
      <c r="G46" s="313"/>
      <c r="H46" s="313"/>
      <c r="I46" s="312"/>
      <c r="J46" s="311"/>
      <c r="K46" s="335"/>
      <c r="L46" s="309"/>
    </row>
    <row r="47" spans="1:12">
      <c r="A47" s="418"/>
      <c r="B47" s="393"/>
      <c r="C47" s="394"/>
      <c r="D47" s="395"/>
      <c r="E47" s="395"/>
      <c r="F47" s="395"/>
      <c r="G47" s="395"/>
      <c r="H47" s="395"/>
      <c r="I47" s="394"/>
      <c r="J47" s="396"/>
      <c r="K47" s="372"/>
      <c r="L47" s="417"/>
    </row>
    <row r="48" spans="1:12">
      <c r="A48" s="299"/>
      <c r="B48" s="298"/>
      <c r="C48" s="389"/>
      <c r="D48" s="391"/>
      <c r="E48" s="391"/>
      <c r="F48" s="391"/>
      <c r="G48" s="391"/>
      <c r="H48" s="391"/>
      <c r="I48" s="397"/>
      <c r="J48" s="297"/>
      <c r="K48" s="296"/>
      <c r="L48" s="306"/>
    </row>
    <row r="49" spans="1:12">
      <c r="A49" s="316"/>
      <c r="B49" s="337"/>
      <c r="C49" s="312"/>
      <c r="D49" s="336"/>
      <c r="E49" s="313"/>
      <c r="F49" s="313"/>
      <c r="G49" s="313"/>
      <c r="H49" s="313"/>
      <c r="I49" s="312"/>
      <c r="J49" s="311"/>
      <c r="K49" s="335"/>
      <c r="L49" s="309"/>
    </row>
    <row r="50" spans="1:12">
      <c r="A50" s="418"/>
      <c r="B50" s="393"/>
      <c r="C50" s="394"/>
      <c r="D50" s="395"/>
      <c r="E50" s="395"/>
      <c r="F50" s="395"/>
      <c r="G50" s="395"/>
      <c r="H50" s="395"/>
      <c r="I50" s="394"/>
      <c r="J50" s="396"/>
      <c r="K50" s="372"/>
      <c r="L50" s="417"/>
    </row>
    <row r="51" spans="1:12">
      <c r="A51" s="299"/>
      <c r="B51" s="298"/>
      <c r="C51" s="389"/>
      <c r="D51" s="391"/>
      <c r="E51" s="391"/>
      <c r="F51" s="391"/>
      <c r="G51" s="391"/>
      <c r="H51" s="391"/>
      <c r="I51" s="397"/>
      <c r="J51" s="297"/>
      <c r="K51" s="296"/>
      <c r="L51" s="306"/>
    </row>
    <row r="52" spans="1:12">
      <c r="A52" s="316"/>
      <c r="B52" s="337"/>
      <c r="C52" s="312"/>
      <c r="D52" s="336"/>
      <c r="E52" s="313"/>
      <c r="F52" s="313"/>
      <c r="G52" s="313"/>
      <c r="H52" s="313"/>
      <c r="I52" s="312"/>
      <c r="J52" s="311"/>
      <c r="K52" s="335"/>
      <c r="L52" s="309"/>
    </row>
    <row r="53" spans="1:12">
      <c r="A53" s="418"/>
      <c r="B53" s="393"/>
      <c r="C53" s="394"/>
      <c r="D53" s="395"/>
      <c r="E53" s="395"/>
      <c r="F53" s="395"/>
      <c r="G53" s="395"/>
      <c r="H53" s="395"/>
      <c r="I53" s="394"/>
      <c r="J53" s="396"/>
      <c r="K53" s="372"/>
      <c r="L53" s="417"/>
    </row>
    <row r="54" spans="1:12">
      <c r="A54" s="299"/>
      <c r="B54" s="298"/>
      <c r="C54" s="389"/>
      <c r="D54" s="391"/>
      <c r="E54" s="391"/>
      <c r="F54" s="391"/>
      <c r="G54" s="391"/>
      <c r="H54" s="391"/>
      <c r="I54" s="397"/>
      <c r="J54" s="297"/>
      <c r="K54" s="296"/>
      <c r="L54" s="306"/>
    </row>
    <row r="55" spans="1:12">
      <c r="A55" s="316"/>
      <c r="B55" s="337"/>
      <c r="C55" s="312"/>
      <c r="D55" s="336"/>
      <c r="E55" s="313"/>
      <c r="F55" s="313"/>
      <c r="G55" s="313"/>
      <c r="H55" s="313"/>
      <c r="I55" s="312"/>
      <c r="J55" s="311"/>
      <c r="K55" s="335"/>
      <c r="L55" s="309"/>
    </row>
    <row r="56" spans="1:12">
      <c r="A56" s="418"/>
      <c r="B56" s="393"/>
      <c r="C56" s="394"/>
      <c r="D56" s="395"/>
      <c r="E56" s="395"/>
      <c r="F56" s="395"/>
      <c r="G56" s="395"/>
      <c r="H56" s="395"/>
      <c r="I56" s="394"/>
      <c r="J56" s="396"/>
      <c r="K56" s="372"/>
      <c r="L56" s="417"/>
    </row>
    <row r="57" spans="1:12">
      <c r="A57" s="299"/>
      <c r="B57" s="298"/>
      <c r="C57" s="389"/>
      <c r="D57" s="391"/>
      <c r="E57" s="391"/>
      <c r="F57" s="391"/>
      <c r="G57" s="391"/>
      <c r="H57" s="391"/>
      <c r="I57" s="397"/>
      <c r="J57" s="297"/>
      <c r="K57" s="296"/>
      <c r="L57" s="306"/>
    </row>
    <row r="58" spans="1:12" ht="14.25" thickBot="1">
      <c r="A58" s="295"/>
      <c r="B58" s="294"/>
      <c r="C58" s="291"/>
      <c r="D58" s="293"/>
      <c r="E58" s="292"/>
      <c r="F58" s="292"/>
      <c r="G58" s="292"/>
      <c r="H58" s="292"/>
      <c r="I58" s="291"/>
      <c r="J58" s="290"/>
      <c r="K58" s="289"/>
      <c r="L58" s="305"/>
    </row>
  </sheetData>
  <mergeCells count="5">
    <mergeCell ref="K32:K34"/>
    <mergeCell ref="A2:L2"/>
    <mergeCell ref="J3:L3"/>
    <mergeCell ref="C4:J4"/>
    <mergeCell ref="F11:H11"/>
  </mergeCells>
  <phoneticPr fontId="34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>
    <oddFooter>&amp;P / &amp;N ページ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DBD57-E92B-4A35-B15E-F80A5CF7CC2F}">
  <sheetPr>
    <tabColor theme="8" tint="0.59999389629810485"/>
  </sheetPr>
  <dimension ref="A11:K15"/>
  <sheetViews>
    <sheetView view="pageBreakPreview" topLeftCell="A23" zoomScaleNormal="75" zoomScaleSheetLayoutView="100" workbookViewId="0">
      <selection activeCell="A33" sqref="A33:XFD1048576"/>
    </sheetView>
  </sheetViews>
  <sheetFormatPr defaultRowHeight="24.95" customHeight="1"/>
  <cols>
    <col min="1" max="2" width="6.42578125" style="259" customWidth="1"/>
    <col min="3" max="9" width="9.85546875" style="259" customWidth="1"/>
    <col min="10" max="11" width="6.42578125" style="259" customWidth="1"/>
    <col min="12" max="16384" width="9.140625" style="259"/>
  </cols>
  <sheetData>
    <row r="11" spans="1:11" ht="24.95" customHeight="1">
      <c r="A11" s="260"/>
      <c r="B11" s="260"/>
      <c r="C11" s="486" t="s">
        <v>63</v>
      </c>
      <c r="D11" s="486"/>
      <c r="E11" s="486"/>
      <c r="F11" s="486"/>
      <c r="G11" s="486"/>
      <c r="H11" s="486"/>
      <c r="I11" s="486"/>
      <c r="J11" s="260"/>
      <c r="K11" s="260"/>
    </row>
    <row r="12" spans="1:11" ht="24.95" customHeight="1">
      <c r="A12" s="261"/>
      <c r="B12" s="261"/>
      <c r="C12" s="261"/>
      <c r="D12" s="261"/>
      <c r="E12" s="261"/>
      <c r="F12" s="261"/>
      <c r="G12" s="261"/>
      <c r="H12" s="261"/>
      <c r="I12" s="261"/>
      <c r="J12" s="261"/>
      <c r="K12" s="261"/>
    </row>
    <row r="13" spans="1:11" ht="24.95" customHeight="1">
      <c r="D13" s="264"/>
      <c r="E13" s="264"/>
      <c r="F13" s="264"/>
      <c r="G13" s="264"/>
      <c r="H13" s="264"/>
    </row>
    <row r="15" spans="1:11" s="263" customFormat="1" ht="24.95" customHeight="1">
      <c r="A15" s="260"/>
      <c r="B15" s="262"/>
      <c r="C15" s="262"/>
      <c r="D15" s="262"/>
      <c r="E15" s="262"/>
      <c r="F15" s="262"/>
      <c r="G15" s="262"/>
      <c r="H15" s="262"/>
      <c r="I15" s="262"/>
      <c r="J15" s="262"/>
      <c r="K15" s="262"/>
    </row>
  </sheetData>
  <mergeCells count="1">
    <mergeCell ref="C11:I11"/>
  </mergeCells>
  <phoneticPr fontId="34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>
    <oddFooter>&amp;P / &amp;N ページ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CBE5E-1D35-4717-8B6D-042D2AE23BBB}">
  <sheetPr>
    <tabColor theme="8" tint="0.59999389629810485"/>
  </sheetPr>
  <dimension ref="A1:AE101"/>
  <sheetViews>
    <sheetView view="pageBreakPreview" zoomScale="85" zoomScaleNormal="100" zoomScaleSheetLayoutView="85" workbookViewId="0">
      <selection activeCell="F3" sqref="F3:V3"/>
    </sheetView>
  </sheetViews>
  <sheetFormatPr defaultRowHeight="15.75"/>
  <cols>
    <col min="1" max="1" width="2.140625" style="55" customWidth="1"/>
    <col min="2" max="30" width="3.28515625" style="55" customWidth="1"/>
    <col min="31" max="31" width="3" style="55" customWidth="1"/>
    <col min="32" max="16384" width="9.140625" style="55"/>
  </cols>
  <sheetData>
    <row r="1" spans="1:31" ht="16.5" thickBot="1">
      <c r="A1" s="72"/>
      <c r="B1" s="57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57"/>
      <c r="AE1" s="72"/>
    </row>
    <row r="2" spans="1:31" ht="16.5" thickBot="1">
      <c r="A2" s="72"/>
      <c r="B2" s="188"/>
      <c r="C2" s="185"/>
      <c r="D2" s="185"/>
      <c r="E2" s="185"/>
      <c r="F2" s="185"/>
      <c r="G2" s="185"/>
      <c r="H2" s="185" t="s">
        <v>126</v>
      </c>
      <c r="I2" s="185"/>
      <c r="J2" s="185"/>
      <c r="K2" s="185"/>
      <c r="L2" s="187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6" t="s">
        <v>125</v>
      </c>
      <c r="Z2" s="185"/>
      <c r="AA2" s="185"/>
      <c r="AB2" s="185"/>
      <c r="AC2" s="185"/>
      <c r="AD2" s="184"/>
      <c r="AE2" s="72"/>
    </row>
    <row r="3" spans="1:31" ht="16.5" thickTop="1">
      <c r="A3" s="72"/>
      <c r="B3" s="538"/>
      <c r="C3" s="539"/>
      <c r="D3" s="539"/>
      <c r="E3" s="539"/>
      <c r="F3" s="539" t="s">
        <v>82</v>
      </c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  <c r="S3" s="539"/>
      <c r="T3" s="539"/>
      <c r="U3" s="539"/>
      <c r="V3" s="539"/>
      <c r="W3" s="539"/>
      <c r="X3" s="539"/>
      <c r="Y3" s="539"/>
      <c r="Z3" s="539"/>
      <c r="AA3" s="539"/>
      <c r="AB3" s="235"/>
      <c r="AC3" s="235"/>
      <c r="AD3" s="234"/>
      <c r="AE3" s="72"/>
    </row>
    <row r="4" spans="1:31">
      <c r="A4" s="236"/>
      <c r="B4" s="222"/>
      <c r="C4" s="93"/>
      <c r="D4" s="72"/>
      <c r="E4" s="72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233"/>
      <c r="T4" s="174"/>
      <c r="U4" s="174"/>
      <c r="V4" s="174"/>
      <c r="W4" s="174"/>
      <c r="X4" s="174"/>
      <c r="Y4" s="174"/>
      <c r="Z4" s="174"/>
      <c r="AA4" s="174"/>
      <c r="AB4" s="72"/>
      <c r="AC4" s="72"/>
      <c r="AD4" s="71"/>
      <c r="AE4" s="72"/>
    </row>
    <row r="5" spans="1:31">
      <c r="A5" s="236"/>
      <c r="B5" s="222"/>
      <c r="C5" s="200"/>
      <c r="D5" s="93"/>
      <c r="E5" s="93"/>
      <c r="F5" s="72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225"/>
      <c r="T5" s="171"/>
      <c r="U5" s="170"/>
      <c r="V5" s="170"/>
      <c r="W5" s="231"/>
      <c r="X5" s="231"/>
      <c r="Y5" s="231"/>
      <c r="Z5" s="240"/>
      <c r="AA5" s="240"/>
      <c r="AB5" s="72"/>
      <c r="AC5" s="72"/>
      <c r="AD5" s="71"/>
      <c r="AE5" s="72"/>
    </row>
    <row r="6" spans="1:31">
      <c r="A6" s="236"/>
      <c r="B6" s="222"/>
      <c r="C6" s="108"/>
      <c r="D6" s="93"/>
      <c r="E6" s="93"/>
      <c r="F6" s="72"/>
      <c r="G6" s="93"/>
      <c r="H6" s="229"/>
      <c r="I6" s="93"/>
      <c r="J6" s="229"/>
      <c r="K6" s="93"/>
      <c r="L6" s="93"/>
      <c r="M6" s="93"/>
      <c r="N6" s="93"/>
      <c r="O6" s="93"/>
      <c r="P6" s="93"/>
      <c r="Q6" s="93"/>
      <c r="R6" s="93"/>
      <c r="S6" s="225"/>
      <c r="T6" s="171"/>
      <c r="U6" s="170"/>
      <c r="V6" s="170"/>
      <c r="W6" s="219"/>
      <c r="X6" s="219"/>
      <c r="Y6" s="219"/>
      <c r="Z6" s="239"/>
      <c r="AA6" s="239"/>
      <c r="AB6" s="72"/>
      <c r="AC6" s="72"/>
      <c r="AD6" s="71"/>
      <c r="AE6" s="72"/>
    </row>
    <row r="7" spans="1:31">
      <c r="A7" s="236"/>
      <c r="B7" s="222"/>
      <c r="C7" s="123"/>
      <c r="D7" s="93"/>
      <c r="E7" s="93"/>
      <c r="F7" s="72"/>
      <c r="G7" s="93"/>
      <c r="H7" s="229"/>
      <c r="I7" s="93"/>
      <c r="J7" s="93"/>
      <c r="K7" s="93"/>
      <c r="L7" s="93"/>
      <c r="M7" s="93"/>
      <c r="N7" s="93"/>
      <c r="O7" s="93"/>
      <c r="P7" s="93"/>
      <c r="Q7" s="93"/>
      <c r="R7" s="93"/>
      <c r="S7" s="225"/>
      <c r="T7" s="171"/>
      <c r="U7" s="170"/>
      <c r="V7" s="170"/>
      <c r="W7" s="219"/>
      <c r="X7" s="219"/>
      <c r="Y7" s="219"/>
      <c r="Z7" s="239"/>
      <c r="AA7" s="239"/>
      <c r="AB7" s="72"/>
      <c r="AC7" s="72"/>
      <c r="AD7" s="71"/>
      <c r="AE7" s="72"/>
    </row>
    <row r="8" spans="1:31">
      <c r="A8" s="236"/>
      <c r="B8" s="222"/>
      <c r="C8" s="120"/>
      <c r="D8" s="93"/>
      <c r="E8" s="93"/>
      <c r="F8" s="72"/>
      <c r="G8" s="93"/>
      <c r="H8" s="232"/>
      <c r="I8" s="93"/>
      <c r="J8" s="93"/>
      <c r="K8" s="93"/>
      <c r="L8" s="93"/>
      <c r="M8" s="93"/>
      <c r="N8" s="93"/>
      <c r="O8" s="93"/>
      <c r="P8" s="93"/>
      <c r="Q8" s="93"/>
      <c r="R8" s="93"/>
      <c r="S8" s="225"/>
      <c r="T8" s="171"/>
      <c r="U8" s="170"/>
      <c r="V8" s="170"/>
      <c r="W8" s="231"/>
      <c r="X8" s="219"/>
      <c r="Y8" s="219"/>
      <c r="Z8" s="238"/>
      <c r="AA8" s="238"/>
      <c r="AB8" s="72"/>
      <c r="AC8" s="72"/>
      <c r="AD8" s="71"/>
      <c r="AE8" s="72"/>
    </row>
    <row r="9" spans="1:31">
      <c r="A9" s="236"/>
      <c r="B9" s="222"/>
      <c r="C9" s="120"/>
      <c r="D9" s="93"/>
      <c r="E9" s="93"/>
      <c r="F9" s="72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225"/>
      <c r="T9" s="171"/>
      <c r="U9" s="170"/>
      <c r="V9" s="170"/>
      <c r="W9" s="219"/>
      <c r="X9" s="219"/>
      <c r="Y9" s="219"/>
      <c r="Z9" s="239"/>
      <c r="AA9" s="239"/>
      <c r="AB9" s="72"/>
      <c r="AC9" s="72"/>
      <c r="AD9" s="71"/>
      <c r="AE9" s="72"/>
    </row>
    <row r="10" spans="1:31">
      <c r="A10" s="236"/>
      <c r="B10" s="222"/>
      <c r="C10" s="120"/>
      <c r="D10" s="93"/>
      <c r="E10" s="93"/>
      <c r="F10" s="72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225"/>
      <c r="T10" s="171"/>
      <c r="U10" s="225"/>
      <c r="V10" s="225"/>
      <c r="W10" s="227"/>
      <c r="X10" s="227"/>
      <c r="Y10" s="227"/>
      <c r="Z10" s="239"/>
      <c r="AA10" s="239"/>
      <c r="AB10" s="72"/>
      <c r="AC10" s="72"/>
      <c r="AD10" s="71"/>
      <c r="AE10" s="72"/>
    </row>
    <row r="11" spans="1:31">
      <c r="A11" s="236"/>
      <c r="B11" s="222"/>
      <c r="C11" s="93"/>
      <c r="D11" s="93"/>
      <c r="E11" s="93"/>
      <c r="F11" s="72"/>
      <c r="G11" s="93"/>
      <c r="H11" s="229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225"/>
      <c r="T11" s="171"/>
      <c r="U11" s="225"/>
      <c r="V11" s="225"/>
      <c r="W11" s="228"/>
      <c r="X11" s="230"/>
      <c r="Y11" s="230"/>
      <c r="Z11" s="238"/>
      <c r="AA11" s="238"/>
      <c r="AB11" s="72"/>
      <c r="AC11" s="72"/>
      <c r="AD11" s="71"/>
      <c r="AE11" s="72"/>
    </row>
    <row r="12" spans="1:31">
      <c r="A12" s="236"/>
      <c r="B12" s="222"/>
      <c r="C12" s="93"/>
      <c r="D12" s="93"/>
      <c r="E12" s="93"/>
      <c r="F12" s="72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225"/>
      <c r="T12" s="170"/>
      <c r="U12" s="170"/>
      <c r="V12" s="170"/>
      <c r="W12" s="219"/>
      <c r="X12" s="219"/>
      <c r="Y12" s="219"/>
      <c r="Z12" s="239"/>
      <c r="AA12" s="239"/>
      <c r="AB12" s="72"/>
      <c r="AC12" s="72"/>
      <c r="AD12" s="71"/>
      <c r="AE12" s="72"/>
    </row>
    <row r="13" spans="1:31">
      <c r="A13" s="236"/>
      <c r="B13" s="222"/>
      <c r="C13" s="120"/>
      <c r="D13" s="93"/>
      <c r="E13" s="93"/>
      <c r="F13" s="72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225"/>
      <c r="T13" s="170"/>
      <c r="U13" s="170"/>
      <c r="V13" s="170"/>
      <c r="W13" s="219"/>
      <c r="X13" s="219"/>
      <c r="Y13" s="219"/>
      <c r="Z13" s="239"/>
      <c r="AA13" s="239"/>
      <c r="AB13" s="72"/>
      <c r="AC13" s="72"/>
      <c r="AD13" s="71"/>
      <c r="AE13" s="72"/>
    </row>
    <row r="14" spans="1:31">
      <c r="A14" s="236"/>
      <c r="B14" s="222"/>
      <c r="C14" s="120"/>
      <c r="D14" s="93"/>
      <c r="E14" s="93"/>
      <c r="F14" s="72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225"/>
      <c r="T14" s="171"/>
      <c r="U14" s="170"/>
      <c r="V14" s="170"/>
      <c r="W14" s="227"/>
      <c r="X14" s="227"/>
      <c r="Y14" s="227"/>
      <c r="Z14" s="239"/>
      <c r="AA14" s="239"/>
      <c r="AB14" s="72"/>
      <c r="AC14" s="72"/>
      <c r="AD14" s="71"/>
      <c r="AE14" s="72"/>
    </row>
    <row r="15" spans="1:31">
      <c r="A15" s="236"/>
      <c r="B15" s="222"/>
      <c r="C15" s="93"/>
      <c r="D15" s="93"/>
      <c r="E15" s="93"/>
      <c r="F15" s="72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225"/>
      <c r="T15" s="170"/>
      <c r="U15" s="170"/>
      <c r="V15" s="170"/>
      <c r="W15" s="219"/>
      <c r="X15" s="219"/>
      <c r="Y15" s="219"/>
      <c r="Z15" s="239"/>
      <c r="AA15" s="239"/>
      <c r="AB15" s="72"/>
      <c r="AC15" s="72"/>
      <c r="AD15" s="71"/>
      <c r="AE15" s="72"/>
    </row>
    <row r="16" spans="1:31">
      <c r="A16" s="236"/>
      <c r="B16" s="222"/>
      <c r="C16" s="226"/>
      <c r="D16" s="93"/>
      <c r="E16" s="93"/>
      <c r="F16" s="72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225"/>
      <c r="T16" s="170"/>
      <c r="U16" s="170"/>
      <c r="V16" s="170"/>
      <c r="W16" s="219"/>
      <c r="X16" s="219"/>
      <c r="Y16" s="219"/>
      <c r="Z16" s="239"/>
      <c r="AA16" s="239"/>
      <c r="AB16" s="72"/>
      <c r="AC16" s="72"/>
      <c r="AD16" s="71"/>
      <c r="AE16" s="72"/>
    </row>
    <row r="17" spans="1:31">
      <c r="A17" s="236"/>
      <c r="B17" s="222"/>
      <c r="C17" s="93"/>
      <c r="D17" s="93"/>
      <c r="E17" s="93"/>
      <c r="F17" s="106"/>
      <c r="G17" s="72"/>
      <c r="H17" s="106"/>
      <c r="I17" s="93"/>
      <c r="J17" s="93"/>
      <c r="K17" s="93"/>
      <c r="L17" s="93"/>
      <c r="M17" s="93"/>
      <c r="N17" s="93"/>
      <c r="O17" s="93"/>
      <c r="P17" s="93"/>
      <c r="Q17" s="93"/>
      <c r="R17" s="72"/>
      <c r="S17" s="171"/>
      <c r="T17" s="224"/>
      <c r="U17" s="224"/>
      <c r="V17" s="223"/>
      <c r="W17" s="219"/>
      <c r="X17" s="219"/>
      <c r="Y17" s="219"/>
      <c r="Z17" s="239"/>
      <c r="AA17" s="239"/>
      <c r="AB17" s="72"/>
      <c r="AC17" s="72"/>
      <c r="AD17" s="71"/>
      <c r="AE17" s="72"/>
    </row>
    <row r="18" spans="1:31">
      <c r="A18" s="72"/>
      <c r="B18" s="222"/>
      <c r="C18" s="93"/>
      <c r="D18" s="93"/>
      <c r="E18" s="93"/>
      <c r="F18" s="72"/>
      <c r="G18" s="72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72"/>
      <c r="S18" s="225"/>
      <c r="T18" s="224"/>
      <c r="U18" s="224"/>
      <c r="V18" s="223"/>
      <c r="W18" s="219"/>
      <c r="X18" s="219"/>
      <c r="Y18" s="219"/>
      <c r="Z18" s="239"/>
      <c r="AA18" s="239"/>
      <c r="AB18" s="72"/>
      <c r="AC18" s="72"/>
      <c r="AD18" s="71"/>
      <c r="AE18" s="72"/>
    </row>
    <row r="19" spans="1:31">
      <c r="A19" s="72"/>
      <c r="B19" s="222"/>
      <c r="C19" s="200"/>
      <c r="D19" s="93"/>
      <c r="E19" s="93"/>
      <c r="F19" s="72"/>
      <c r="G19" s="93"/>
      <c r="H19" s="72"/>
      <c r="I19" s="93"/>
      <c r="J19" s="93"/>
      <c r="K19" s="93"/>
      <c r="L19" s="93"/>
      <c r="M19" s="221"/>
      <c r="N19" s="221"/>
      <c r="O19" s="221"/>
      <c r="P19" s="221"/>
      <c r="Q19" s="221"/>
      <c r="R19" s="221"/>
      <c r="S19" s="220"/>
      <c r="T19" s="170"/>
      <c r="U19" s="170"/>
      <c r="V19" s="170"/>
      <c r="W19" s="219"/>
      <c r="X19" s="219"/>
      <c r="Y19" s="219"/>
      <c r="Z19" s="239"/>
      <c r="AA19" s="239"/>
      <c r="AB19" s="72"/>
      <c r="AC19" s="72"/>
      <c r="AD19" s="71"/>
      <c r="AE19" s="72"/>
    </row>
    <row r="20" spans="1:31">
      <c r="A20" s="72"/>
      <c r="B20" s="544" t="s">
        <v>81</v>
      </c>
      <c r="C20" s="545"/>
      <c r="D20" s="545"/>
      <c r="E20" s="546"/>
      <c r="F20" s="547" t="s">
        <v>80</v>
      </c>
      <c r="G20" s="545"/>
      <c r="H20" s="545"/>
      <c r="I20" s="545"/>
      <c r="J20" s="545"/>
      <c r="K20" s="545"/>
      <c r="L20" s="545"/>
      <c r="M20" s="545"/>
      <c r="N20" s="545"/>
      <c r="O20" s="545"/>
      <c r="P20" s="545"/>
      <c r="Q20" s="545"/>
      <c r="R20" s="545"/>
      <c r="S20" s="545"/>
      <c r="T20" s="545"/>
      <c r="U20" s="545"/>
      <c r="V20" s="546"/>
      <c r="W20" s="547" t="s">
        <v>79</v>
      </c>
      <c r="X20" s="545"/>
      <c r="Y20" s="545"/>
      <c r="Z20" s="545"/>
      <c r="AA20" s="546"/>
      <c r="AB20" s="218"/>
      <c r="AC20" s="218" t="s">
        <v>129</v>
      </c>
      <c r="AD20" s="217"/>
      <c r="AE20" s="72"/>
    </row>
    <row r="21" spans="1:31" s="133" customFormat="1">
      <c r="A21" s="128"/>
      <c r="B21" s="216" t="s">
        <v>124</v>
      </c>
      <c r="C21" s="128"/>
      <c r="D21" s="206"/>
      <c r="E21" s="206"/>
      <c r="F21" s="135"/>
      <c r="G21" s="206"/>
      <c r="H21" s="214"/>
      <c r="I21" s="206"/>
      <c r="J21" s="214"/>
      <c r="K21" s="206"/>
      <c r="L21" s="206"/>
      <c r="M21" s="206"/>
      <c r="N21" s="206"/>
      <c r="O21" s="206"/>
      <c r="P21" s="206"/>
      <c r="Q21" s="206"/>
      <c r="R21" s="206"/>
      <c r="S21" s="215"/>
      <c r="T21" s="495"/>
      <c r="U21" s="505"/>
      <c r="V21" s="506"/>
      <c r="W21" s="515"/>
      <c r="X21" s="516"/>
      <c r="Y21" s="516"/>
      <c r="Z21" s="499"/>
      <c r="AA21" s="500"/>
      <c r="AB21" s="135"/>
      <c r="AC21" s="128"/>
      <c r="AD21" s="134"/>
      <c r="AE21" s="128"/>
    </row>
    <row r="22" spans="1:31" s="133" customFormat="1" ht="15.75" customHeight="1">
      <c r="A22" s="128"/>
      <c r="B22" s="501" t="s">
        <v>123</v>
      </c>
      <c r="C22" s="502"/>
      <c r="D22" s="502"/>
      <c r="E22" s="503"/>
      <c r="F22" s="135" t="s">
        <v>72</v>
      </c>
      <c r="G22" s="128" t="s">
        <v>69</v>
      </c>
      <c r="H22" s="504" t="s">
        <v>85</v>
      </c>
      <c r="I22" s="504"/>
      <c r="J22" s="198" t="s">
        <v>67</v>
      </c>
      <c r="K22" s="492">
        <v>2.5</v>
      </c>
      <c r="L22" s="492"/>
      <c r="M22" s="198" t="s">
        <v>67</v>
      </c>
      <c r="N22" s="492">
        <v>2.5</v>
      </c>
      <c r="O22" s="492"/>
      <c r="P22" s="198"/>
      <c r="Q22" s="504"/>
      <c r="R22" s="504"/>
      <c r="S22" s="128" t="s">
        <v>69</v>
      </c>
      <c r="T22" s="495">
        <f>ROUND(PI()/4*K22*N22,3)</f>
        <v>4.9089999999999998</v>
      </c>
      <c r="U22" s="505"/>
      <c r="V22" s="506"/>
      <c r="W22" s="497">
        <f>ROUND(T22,2)</f>
        <v>4.91</v>
      </c>
      <c r="X22" s="498"/>
      <c r="Y22" s="498"/>
      <c r="Z22" s="513" t="s">
        <v>43</v>
      </c>
      <c r="AA22" s="514"/>
      <c r="AB22" s="135"/>
      <c r="AC22" s="128"/>
      <c r="AD22" s="134"/>
      <c r="AE22" s="128"/>
    </row>
    <row r="23" spans="1:31" s="133" customFormat="1">
      <c r="A23" s="128"/>
      <c r="B23" s="501" t="s">
        <v>122</v>
      </c>
      <c r="C23" s="502"/>
      <c r="D23" s="502"/>
      <c r="E23" s="503"/>
      <c r="F23" s="135"/>
      <c r="G23" s="12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28"/>
      <c r="T23" s="495"/>
      <c r="U23" s="540"/>
      <c r="V23" s="541"/>
      <c r="W23" s="542"/>
      <c r="X23" s="543"/>
      <c r="Y23" s="543"/>
      <c r="Z23" s="513"/>
      <c r="AA23" s="514"/>
      <c r="AB23" s="135"/>
      <c r="AC23" s="128"/>
      <c r="AD23" s="134"/>
      <c r="AE23" s="128"/>
    </row>
    <row r="24" spans="1:31" s="133" customFormat="1">
      <c r="A24" s="128"/>
      <c r="B24" s="212"/>
      <c r="C24" s="200"/>
      <c r="D24" s="128"/>
      <c r="E24" s="206"/>
      <c r="F24" s="135"/>
      <c r="G24" s="128"/>
      <c r="H24" s="214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128"/>
      <c r="T24" s="495" t="s">
        <v>121</v>
      </c>
      <c r="U24" s="540"/>
      <c r="V24" s="541"/>
      <c r="W24" s="542"/>
      <c r="X24" s="543"/>
      <c r="Y24" s="543"/>
      <c r="Z24" s="513"/>
      <c r="AA24" s="514"/>
      <c r="AB24" s="135"/>
      <c r="AC24" s="128"/>
      <c r="AD24" s="134"/>
      <c r="AE24" s="128"/>
    </row>
    <row r="25" spans="1:31" s="133" customFormat="1">
      <c r="A25" s="128"/>
      <c r="B25" s="518" t="s">
        <v>120</v>
      </c>
      <c r="C25" s="519"/>
      <c r="D25" s="519"/>
      <c r="E25" s="520"/>
      <c r="F25" s="135"/>
      <c r="G25" s="128"/>
      <c r="H25" s="206" t="s">
        <v>119</v>
      </c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128"/>
      <c r="T25" s="495"/>
      <c r="U25" s="540"/>
      <c r="V25" s="541"/>
      <c r="W25" s="548"/>
      <c r="X25" s="549"/>
      <c r="Y25" s="549"/>
      <c r="Z25" s="499"/>
      <c r="AA25" s="500"/>
      <c r="AB25" s="135"/>
      <c r="AC25" s="128"/>
      <c r="AD25" s="134"/>
      <c r="AE25" s="128"/>
    </row>
    <row r="26" spans="1:31" s="133" customFormat="1" ht="15.75" customHeight="1">
      <c r="A26" s="128"/>
      <c r="B26" s="518" t="s">
        <v>216</v>
      </c>
      <c r="C26" s="519"/>
      <c r="D26" s="519"/>
      <c r="E26" s="520"/>
      <c r="F26" s="135" t="s">
        <v>118</v>
      </c>
      <c r="G26" s="128" t="s">
        <v>69</v>
      </c>
      <c r="H26" s="504" t="s">
        <v>85</v>
      </c>
      <c r="I26" s="504"/>
      <c r="J26" s="198" t="s">
        <v>67</v>
      </c>
      <c r="K26" s="492">
        <v>2.5</v>
      </c>
      <c r="L26" s="492"/>
      <c r="M26" s="198" t="s">
        <v>67</v>
      </c>
      <c r="N26" s="492">
        <v>2.5</v>
      </c>
      <c r="O26" s="492"/>
      <c r="P26" s="198" t="s">
        <v>67</v>
      </c>
      <c r="Q26" s="492">
        <v>0.1</v>
      </c>
      <c r="R26" s="492"/>
      <c r="S26" s="128" t="s">
        <v>69</v>
      </c>
      <c r="T26" s="495">
        <f>ROUND(PI()/4*K26*N26*Q26,3)</f>
        <v>0.49099999999999999</v>
      </c>
      <c r="U26" s="505"/>
      <c r="V26" s="506"/>
      <c r="W26" s="497">
        <f>ROUND(T26,2)</f>
        <v>0.49</v>
      </c>
      <c r="X26" s="498"/>
      <c r="Y26" s="498"/>
      <c r="Z26" s="513" t="s">
        <v>104</v>
      </c>
      <c r="AA26" s="514"/>
      <c r="AB26" s="135"/>
      <c r="AC26" s="128"/>
      <c r="AD26" s="134"/>
      <c r="AE26" s="128"/>
    </row>
    <row r="27" spans="1:31" s="133" customFormat="1">
      <c r="A27" s="128"/>
      <c r="B27" s="212"/>
      <c r="C27" s="213"/>
      <c r="D27" s="206"/>
      <c r="E27" s="206"/>
      <c r="F27" s="135"/>
      <c r="G27" s="12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28"/>
      <c r="T27" s="495"/>
      <c r="U27" s="505"/>
      <c r="V27" s="506"/>
      <c r="W27" s="515"/>
      <c r="X27" s="516"/>
      <c r="Y27" s="516"/>
      <c r="Z27" s="499"/>
      <c r="AA27" s="500"/>
      <c r="AB27" s="135"/>
      <c r="AC27" s="128"/>
      <c r="AD27" s="134"/>
      <c r="AE27" s="128"/>
    </row>
    <row r="28" spans="1:31" s="133" customFormat="1" ht="15.75" customHeight="1">
      <c r="A28" s="128"/>
      <c r="B28" s="501" t="s">
        <v>117</v>
      </c>
      <c r="C28" s="502"/>
      <c r="D28" s="502"/>
      <c r="E28" s="503"/>
      <c r="F28" s="135" t="s">
        <v>72</v>
      </c>
      <c r="G28" s="128" t="s">
        <v>69</v>
      </c>
      <c r="H28" s="504" t="s">
        <v>116</v>
      </c>
      <c r="I28" s="504"/>
      <c r="J28" s="198" t="s">
        <v>67</v>
      </c>
      <c r="K28" s="492">
        <v>2.5</v>
      </c>
      <c r="L28" s="492"/>
      <c r="M28" s="198" t="s">
        <v>67</v>
      </c>
      <c r="N28" s="492">
        <v>0.1</v>
      </c>
      <c r="O28" s="492"/>
      <c r="P28" s="211"/>
      <c r="Q28" s="211"/>
      <c r="R28" s="211"/>
      <c r="S28" s="128" t="s">
        <v>69</v>
      </c>
      <c r="T28" s="495">
        <f>ROUND(PI()*K28*N28,3)</f>
        <v>0.78500000000000003</v>
      </c>
      <c r="U28" s="505"/>
      <c r="V28" s="506"/>
      <c r="W28" s="535">
        <f>ROUND(T28,1)</f>
        <v>0.8</v>
      </c>
      <c r="X28" s="536"/>
      <c r="Y28" s="536"/>
      <c r="Z28" s="499" t="s">
        <v>43</v>
      </c>
      <c r="AA28" s="500"/>
      <c r="AB28" s="135"/>
      <c r="AC28" s="128"/>
      <c r="AD28" s="134"/>
      <c r="AE28" s="128"/>
    </row>
    <row r="29" spans="1:31" s="133" customFormat="1">
      <c r="A29" s="128"/>
      <c r="B29" s="212"/>
      <c r="C29" s="128"/>
      <c r="D29" s="206"/>
      <c r="E29" s="206"/>
      <c r="F29" s="135"/>
      <c r="G29" s="128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128"/>
      <c r="T29" s="505"/>
      <c r="U29" s="505"/>
      <c r="V29" s="506"/>
      <c r="W29" s="515"/>
      <c r="X29" s="516"/>
      <c r="Y29" s="516"/>
      <c r="Z29" s="513"/>
      <c r="AA29" s="514"/>
      <c r="AB29" s="135"/>
      <c r="AC29" s="128"/>
      <c r="AD29" s="134"/>
      <c r="AE29" s="128"/>
    </row>
    <row r="30" spans="1:31" s="133" customFormat="1">
      <c r="A30" s="128"/>
      <c r="B30" s="501" t="s">
        <v>115</v>
      </c>
      <c r="C30" s="502"/>
      <c r="D30" s="502"/>
      <c r="E30" s="503"/>
      <c r="F30" s="135" t="s">
        <v>114</v>
      </c>
      <c r="G30" s="128" t="s">
        <v>69</v>
      </c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128" t="s">
        <v>66</v>
      </c>
      <c r="T30" s="495">
        <v>3</v>
      </c>
      <c r="U30" s="505"/>
      <c r="V30" s="506"/>
      <c r="W30" s="497">
        <f>ROUND(T30,2)</f>
        <v>3</v>
      </c>
      <c r="X30" s="498"/>
      <c r="Y30" s="498"/>
      <c r="Z30" s="513" t="s">
        <v>92</v>
      </c>
      <c r="AA30" s="514"/>
      <c r="AB30" s="507" t="s">
        <v>113</v>
      </c>
      <c r="AC30" s="508"/>
      <c r="AD30" s="509"/>
      <c r="AE30" s="128"/>
    </row>
    <row r="31" spans="1:31" s="133" customFormat="1">
      <c r="A31" s="128"/>
      <c r="B31" s="518" t="s">
        <v>112</v>
      </c>
      <c r="C31" s="519"/>
      <c r="D31" s="519"/>
      <c r="E31" s="520"/>
      <c r="F31" s="207"/>
      <c r="G31" s="128"/>
      <c r="H31" s="128" t="s">
        <v>111</v>
      </c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128"/>
      <c r="T31" s="534"/>
      <c r="U31" s="534"/>
      <c r="V31" s="209"/>
      <c r="W31" s="515"/>
      <c r="X31" s="516"/>
      <c r="Y31" s="516"/>
      <c r="Z31" s="513"/>
      <c r="AA31" s="514"/>
      <c r="AB31" s="135"/>
      <c r="AC31" s="128"/>
      <c r="AD31" s="134"/>
      <c r="AE31" s="128"/>
    </row>
    <row r="32" spans="1:31" s="133" customFormat="1">
      <c r="A32" s="128"/>
      <c r="B32" s="147"/>
      <c r="C32" s="128"/>
      <c r="D32" s="145"/>
      <c r="E32" s="145"/>
      <c r="F32" s="207"/>
      <c r="G32" s="128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128"/>
      <c r="T32" s="534"/>
      <c r="U32" s="534"/>
      <c r="V32" s="209"/>
      <c r="W32" s="515"/>
      <c r="X32" s="516"/>
      <c r="Y32" s="516"/>
      <c r="Z32" s="513"/>
      <c r="AA32" s="514"/>
      <c r="AB32" s="135"/>
      <c r="AC32" s="128"/>
      <c r="AD32" s="134"/>
      <c r="AE32" s="128"/>
    </row>
    <row r="33" spans="1:31" ht="15.75" customHeight="1">
      <c r="A33" s="72"/>
      <c r="B33" s="501" t="s">
        <v>110</v>
      </c>
      <c r="C33" s="502"/>
      <c r="D33" s="502"/>
      <c r="E33" s="503"/>
      <c r="F33" s="135" t="s">
        <v>109</v>
      </c>
      <c r="G33" s="210" t="s">
        <v>108</v>
      </c>
      <c r="H33" s="504" t="s">
        <v>85</v>
      </c>
      <c r="I33" s="504"/>
      <c r="J33" s="156" t="s">
        <v>67</v>
      </c>
      <c r="K33" s="492">
        <v>2.5</v>
      </c>
      <c r="L33" s="492"/>
      <c r="M33" s="156" t="s">
        <v>67</v>
      </c>
      <c r="N33" s="492">
        <v>2.5</v>
      </c>
      <c r="O33" s="492"/>
      <c r="P33" s="156" t="s">
        <v>107</v>
      </c>
      <c r="Q33" s="504" t="s">
        <v>85</v>
      </c>
      <c r="R33" s="504"/>
      <c r="S33" s="128"/>
      <c r="T33" s="534"/>
      <c r="U33" s="534"/>
      <c r="V33" s="209"/>
      <c r="W33" s="515"/>
      <c r="X33" s="516"/>
      <c r="Y33" s="516"/>
      <c r="Z33" s="513"/>
      <c r="AA33" s="514"/>
      <c r="AB33" s="135"/>
      <c r="AC33" s="128"/>
      <c r="AD33" s="134"/>
      <c r="AE33" s="72"/>
    </row>
    <row r="34" spans="1:31">
      <c r="A34" s="72"/>
      <c r="B34" s="518" t="s">
        <v>106</v>
      </c>
      <c r="C34" s="519"/>
      <c r="D34" s="519"/>
      <c r="E34" s="520"/>
      <c r="F34" s="135"/>
      <c r="G34" s="156"/>
      <c r="H34" s="504"/>
      <c r="I34" s="504"/>
      <c r="J34" s="156" t="s">
        <v>67</v>
      </c>
      <c r="K34" s="492">
        <v>1.5</v>
      </c>
      <c r="L34" s="492"/>
      <c r="M34" s="156" t="s">
        <v>67</v>
      </c>
      <c r="N34" s="492">
        <v>1.5</v>
      </c>
      <c r="O34" s="492"/>
      <c r="P34" s="208" t="s">
        <v>105</v>
      </c>
      <c r="Q34" s="492">
        <v>3</v>
      </c>
      <c r="R34" s="492"/>
      <c r="S34" s="128" t="s">
        <v>66</v>
      </c>
      <c r="T34" s="495">
        <f>ROUND((PI()/4*K33*N33-PI()/4*K34*N34)*Q34,3)</f>
        <v>9.4250000000000007</v>
      </c>
      <c r="U34" s="505"/>
      <c r="V34" s="506"/>
      <c r="W34" s="497">
        <f>ROUND(T34,2)</f>
        <v>9.43</v>
      </c>
      <c r="X34" s="498"/>
      <c r="Y34" s="498"/>
      <c r="Z34" s="513" t="s">
        <v>104</v>
      </c>
      <c r="AA34" s="514"/>
      <c r="AB34" s="135"/>
      <c r="AC34" s="128"/>
      <c r="AD34" s="134"/>
      <c r="AE34" s="72"/>
    </row>
    <row r="35" spans="1:31">
      <c r="A35" s="72"/>
      <c r="B35" s="147"/>
      <c r="C35" s="206"/>
      <c r="D35" s="145"/>
      <c r="E35" s="144"/>
      <c r="F35" s="135"/>
      <c r="G35" s="128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128"/>
      <c r="T35" s="537"/>
      <c r="U35" s="505"/>
      <c r="V35" s="506"/>
      <c r="W35" s="515"/>
      <c r="X35" s="516"/>
      <c r="Y35" s="516"/>
      <c r="Z35" s="513"/>
      <c r="AA35" s="514"/>
      <c r="AB35" s="135"/>
      <c r="AC35" s="128"/>
      <c r="AD35" s="134"/>
      <c r="AE35" s="72"/>
    </row>
    <row r="36" spans="1:31" s="133" customFormat="1">
      <c r="A36" s="128"/>
      <c r="B36" s="518" t="s">
        <v>77</v>
      </c>
      <c r="C36" s="519"/>
      <c r="D36" s="519"/>
      <c r="E36" s="520"/>
      <c r="F36" s="135" t="s">
        <v>93</v>
      </c>
      <c r="G36" s="128" t="s">
        <v>69</v>
      </c>
      <c r="H36" s="531" t="s">
        <v>103</v>
      </c>
      <c r="I36" s="531"/>
      <c r="J36" s="531"/>
      <c r="K36" s="531"/>
      <c r="L36" s="531"/>
      <c r="M36" s="531"/>
      <c r="N36" s="199"/>
      <c r="O36" s="199"/>
      <c r="P36" s="199"/>
      <c r="Q36" s="199"/>
      <c r="R36" s="199"/>
      <c r="S36" s="128" t="s">
        <v>66</v>
      </c>
      <c r="T36" s="532">
        <v>16</v>
      </c>
      <c r="U36" s="532"/>
      <c r="V36" s="533"/>
      <c r="W36" s="139"/>
      <c r="X36" s="516">
        <f>ABS(T36)</f>
        <v>16</v>
      </c>
      <c r="Y36" s="516"/>
      <c r="Z36" s="513" t="s">
        <v>65</v>
      </c>
      <c r="AA36" s="514"/>
      <c r="AB36" s="135"/>
      <c r="AC36" s="128"/>
      <c r="AD36" s="134"/>
      <c r="AE36" s="128"/>
    </row>
    <row r="37" spans="1:31" s="133" customFormat="1">
      <c r="A37" s="128"/>
      <c r="B37" s="518" t="s">
        <v>74</v>
      </c>
      <c r="C37" s="519"/>
      <c r="D37" s="519"/>
      <c r="E37" s="520"/>
      <c r="F37" s="135"/>
      <c r="G37" s="521" t="s">
        <v>102</v>
      </c>
      <c r="H37" s="521"/>
      <c r="I37" s="521"/>
      <c r="J37" s="521"/>
      <c r="K37" s="521"/>
      <c r="L37" s="199"/>
      <c r="M37" s="199"/>
      <c r="N37" s="199"/>
      <c r="O37" s="199"/>
      <c r="P37" s="199"/>
      <c r="Q37" s="199"/>
      <c r="R37" s="199"/>
      <c r="S37" s="128"/>
      <c r="T37" s="142"/>
      <c r="U37" s="141"/>
      <c r="V37" s="140"/>
      <c r="W37" s="139"/>
      <c r="X37" s="138"/>
      <c r="Y37" s="138"/>
      <c r="Z37" s="137"/>
      <c r="AA37" s="136"/>
      <c r="AB37" s="135"/>
      <c r="AC37" s="128"/>
      <c r="AD37" s="134"/>
      <c r="AE37" s="128"/>
    </row>
    <row r="38" spans="1:31" s="133" customFormat="1">
      <c r="A38" s="128"/>
      <c r="B38" s="518" t="s">
        <v>101</v>
      </c>
      <c r="C38" s="519"/>
      <c r="D38" s="519"/>
      <c r="E38" s="520"/>
      <c r="F38" s="207"/>
      <c r="G38" s="128"/>
      <c r="H38" s="206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28"/>
      <c r="T38" s="142"/>
      <c r="U38" s="141"/>
      <c r="V38" s="140"/>
      <c r="W38" s="139"/>
      <c r="X38" s="138"/>
      <c r="Y38" s="138"/>
      <c r="Z38" s="137"/>
      <c r="AA38" s="136"/>
      <c r="AB38" s="135"/>
      <c r="AC38" s="128"/>
      <c r="AD38" s="134"/>
      <c r="AE38" s="128"/>
    </row>
    <row r="39" spans="1:31" s="133" customFormat="1">
      <c r="A39" s="128"/>
      <c r="B39" s="518" t="s">
        <v>100</v>
      </c>
      <c r="C39" s="519"/>
      <c r="D39" s="519"/>
      <c r="E39" s="520"/>
      <c r="F39" s="135" t="s">
        <v>70</v>
      </c>
      <c r="G39" s="128" t="s">
        <v>69</v>
      </c>
      <c r="H39" s="492">
        <v>3</v>
      </c>
      <c r="I39" s="492"/>
      <c r="J39" s="198" t="s">
        <v>99</v>
      </c>
      <c r="K39" s="492">
        <v>0.1</v>
      </c>
      <c r="L39" s="492"/>
      <c r="M39" s="198" t="s">
        <v>67</v>
      </c>
      <c r="N39" s="510">
        <v>16</v>
      </c>
      <c r="O39" s="510"/>
      <c r="P39" s="205"/>
      <c r="Q39" s="205"/>
      <c r="R39" s="205"/>
      <c r="S39" s="128" t="s">
        <v>66</v>
      </c>
      <c r="T39" s="495">
        <f>ROUND(H39/K39*N39,3)</f>
        <v>480</v>
      </c>
      <c r="U39" s="505"/>
      <c r="V39" s="506"/>
      <c r="W39" s="515">
        <f>ROUND(T39,0)</f>
        <v>480</v>
      </c>
      <c r="X39" s="516"/>
      <c r="Y39" s="516"/>
      <c r="Z39" s="499" t="s">
        <v>98</v>
      </c>
      <c r="AA39" s="500"/>
      <c r="AB39" s="135"/>
      <c r="AC39" s="128"/>
      <c r="AD39" s="134"/>
      <c r="AE39" s="128"/>
    </row>
    <row r="40" spans="1:31" s="133" customFormat="1">
      <c r="A40" s="128"/>
      <c r="B40" s="204"/>
      <c r="C40" s="146"/>
      <c r="D40" s="146"/>
      <c r="E40" s="203"/>
      <c r="F40" s="135" t="s">
        <v>90</v>
      </c>
      <c r="G40" s="128" t="s">
        <v>66</v>
      </c>
      <c r="H40" s="492">
        <v>0.12</v>
      </c>
      <c r="I40" s="492"/>
      <c r="J40" s="198" t="s">
        <v>67</v>
      </c>
      <c r="K40" s="492" t="s">
        <v>89</v>
      </c>
      <c r="L40" s="492"/>
      <c r="M40" s="198" t="s">
        <v>67</v>
      </c>
      <c r="N40" s="510">
        <f>W39</f>
        <v>480</v>
      </c>
      <c r="O40" s="510"/>
      <c r="P40" s="201" t="s">
        <v>67</v>
      </c>
      <c r="Q40" s="511">
        <v>0.222</v>
      </c>
      <c r="R40" s="512"/>
      <c r="S40" s="128" t="s">
        <v>66</v>
      </c>
      <c r="T40" s="495">
        <f>ROUND(H40*PI()*N40*Q40,3)</f>
        <v>40.171999999999997</v>
      </c>
      <c r="U40" s="495"/>
      <c r="V40" s="496"/>
      <c r="W40" s="497">
        <f>ROUND(T40,2)</f>
        <v>40.17</v>
      </c>
      <c r="X40" s="498"/>
      <c r="Y40" s="498"/>
      <c r="Z40" s="499" t="s">
        <v>97</v>
      </c>
      <c r="AA40" s="500"/>
      <c r="AB40" s="135"/>
      <c r="AC40" s="128"/>
      <c r="AD40" s="134"/>
      <c r="AE40" s="128"/>
    </row>
    <row r="41" spans="1:31" s="133" customFormat="1">
      <c r="A41" s="128"/>
      <c r="B41" s="147"/>
      <c r="C41" s="146"/>
      <c r="D41" s="145"/>
      <c r="E41" s="144"/>
      <c r="F41" s="135"/>
      <c r="G41" s="128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28"/>
      <c r="T41" s="142"/>
      <c r="U41" s="141"/>
      <c r="V41" s="140"/>
      <c r="W41" s="139"/>
      <c r="X41" s="138"/>
      <c r="Y41" s="138"/>
      <c r="Z41" s="137"/>
      <c r="AA41" s="136"/>
      <c r="AB41" s="135"/>
      <c r="AC41" s="128"/>
      <c r="AD41" s="134"/>
      <c r="AE41" s="128"/>
    </row>
    <row r="42" spans="1:31" s="133" customFormat="1">
      <c r="A42" s="128"/>
      <c r="B42" s="501" t="s">
        <v>96</v>
      </c>
      <c r="C42" s="502"/>
      <c r="D42" s="502"/>
      <c r="E42" s="503"/>
      <c r="F42" s="135"/>
      <c r="G42" s="128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128"/>
      <c r="T42" s="154"/>
      <c r="U42" s="153"/>
      <c r="V42" s="152"/>
      <c r="W42" s="497"/>
      <c r="X42" s="498"/>
      <c r="Y42" s="498"/>
      <c r="Z42" s="513"/>
      <c r="AA42" s="514"/>
      <c r="AB42" s="135"/>
      <c r="AC42" s="128"/>
      <c r="AD42" s="134"/>
      <c r="AE42" s="128"/>
    </row>
    <row r="43" spans="1:31" s="133" customFormat="1">
      <c r="A43" s="128"/>
      <c r="B43" s="501" t="s">
        <v>95</v>
      </c>
      <c r="C43" s="502"/>
      <c r="D43" s="502"/>
      <c r="E43" s="503"/>
      <c r="F43" s="135" t="s">
        <v>94</v>
      </c>
      <c r="G43" s="128" t="s">
        <v>69</v>
      </c>
      <c r="H43" s="492" t="s">
        <v>89</v>
      </c>
      <c r="I43" s="492"/>
      <c r="J43" s="198" t="s">
        <v>67</v>
      </c>
      <c r="K43" s="492">
        <v>2.5</v>
      </c>
      <c r="L43" s="492"/>
      <c r="M43" s="198" t="s">
        <v>67</v>
      </c>
      <c r="N43" s="492">
        <v>3</v>
      </c>
      <c r="O43" s="492"/>
      <c r="P43" s="202"/>
      <c r="Q43" s="202"/>
      <c r="R43" s="202"/>
      <c r="S43" s="128" t="s">
        <v>66</v>
      </c>
      <c r="T43" s="495">
        <f>ROUND(PI()*K43*N43,3)</f>
        <v>23.562000000000001</v>
      </c>
      <c r="U43" s="505"/>
      <c r="V43" s="506"/>
      <c r="W43" s="497">
        <f>ROUND(T43,2)</f>
        <v>23.56</v>
      </c>
      <c r="X43" s="498"/>
      <c r="Y43" s="498"/>
      <c r="Z43" s="499" t="s">
        <v>43</v>
      </c>
      <c r="AA43" s="500"/>
      <c r="AB43" s="135"/>
      <c r="AC43" s="128"/>
      <c r="AD43" s="134"/>
      <c r="AE43" s="128"/>
    </row>
    <row r="44" spans="1:31" s="133" customFormat="1">
      <c r="A44" s="128"/>
      <c r="B44" s="147"/>
      <c r="C44" s="200"/>
      <c r="D44" s="145"/>
      <c r="E44" s="144"/>
      <c r="F44" s="135"/>
      <c r="G44" s="128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28"/>
      <c r="T44" s="142"/>
      <c r="U44" s="141"/>
      <c r="V44" s="140"/>
      <c r="W44" s="139"/>
      <c r="X44" s="138"/>
      <c r="Y44" s="138"/>
      <c r="Z44" s="137"/>
      <c r="AA44" s="136"/>
      <c r="AB44" s="135"/>
      <c r="AC44" s="128"/>
      <c r="AD44" s="134"/>
      <c r="AE44" s="128"/>
    </row>
    <row r="45" spans="1:31" s="133" customFormat="1">
      <c r="A45" s="128"/>
      <c r="B45" s="501" t="s">
        <v>91</v>
      </c>
      <c r="C45" s="502"/>
      <c r="D45" s="502"/>
      <c r="E45" s="503"/>
      <c r="F45" s="433" t="s">
        <v>90</v>
      </c>
      <c r="G45" s="434" t="s">
        <v>66</v>
      </c>
      <c r="H45" s="490">
        <v>2.5</v>
      </c>
      <c r="I45" s="491"/>
      <c r="J45" s="441" t="s">
        <v>67</v>
      </c>
      <c r="K45" s="492" t="s">
        <v>89</v>
      </c>
      <c r="L45" s="492"/>
      <c r="M45" s="441" t="s">
        <v>67</v>
      </c>
      <c r="N45" s="490">
        <v>16</v>
      </c>
      <c r="O45" s="491"/>
      <c r="P45" s="441" t="s">
        <v>67</v>
      </c>
      <c r="Q45" s="493">
        <v>9.9000000000000005E-2</v>
      </c>
      <c r="R45" s="494"/>
      <c r="S45" s="434" t="s">
        <v>66</v>
      </c>
      <c r="T45" s="495">
        <f>ROUND(H45*PI()*N45*Q45,3)</f>
        <v>12.441000000000001</v>
      </c>
      <c r="U45" s="495"/>
      <c r="V45" s="496"/>
      <c r="W45" s="497">
        <f>ROUND(T45,2)</f>
        <v>12.44</v>
      </c>
      <c r="X45" s="498"/>
      <c r="Y45" s="498"/>
      <c r="Z45" s="499" t="s">
        <v>88</v>
      </c>
      <c r="AA45" s="500"/>
      <c r="AB45" s="433"/>
      <c r="AC45" s="434"/>
      <c r="AD45" s="435"/>
      <c r="AE45" s="128"/>
    </row>
    <row r="46" spans="1:31" s="133" customFormat="1">
      <c r="A46" s="128"/>
      <c r="B46" s="442"/>
      <c r="C46" s="200"/>
      <c r="D46" s="443"/>
      <c r="E46" s="444"/>
      <c r="F46" s="433"/>
      <c r="G46" s="434"/>
      <c r="H46" s="441"/>
      <c r="I46" s="441"/>
      <c r="J46" s="441"/>
      <c r="K46" s="441"/>
      <c r="L46" s="441"/>
      <c r="M46" s="441"/>
      <c r="N46" s="441"/>
      <c r="O46" s="441"/>
      <c r="P46" s="441"/>
      <c r="Q46" s="441"/>
      <c r="R46" s="441"/>
      <c r="S46" s="434"/>
      <c r="T46" s="142"/>
      <c r="U46" s="440"/>
      <c r="V46" s="140"/>
      <c r="W46" s="438"/>
      <c r="X46" s="439"/>
      <c r="Y46" s="439"/>
      <c r="Z46" s="436"/>
      <c r="AA46" s="437"/>
      <c r="AB46" s="433"/>
      <c r="AC46" s="434"/>
      <c r="AD46" s="435"/>
      <c r="AE46" s="128"/>
    </row>
    <row r="47" spans="1:31" s="133" customFormat="1">
      <c r="A47" s="128"/>
      <c r="B47" s="501" t="s">
        <v>87</v>
      </c>
      <c r="C47" s="502"/>
      <c r="D47" s="502"/>
      <c r="E47" s="503"/>
      <c r="F47" s="433" t="s">
        <v>86</v>
      </c>
      <c r="G47" s="434" t="s">
        <v>66</v>
      </c>
      <c r="H47" s="504" t="s">
        <v>85</v>
      </c>
      <c r="I47" s="504"/>
      <c r="J47" s="198" t="s">
        <v>67</v>
      </c>
      <c r="K47" s="492">
        <v>2.5</v>
      </c>
      <c r="L47" s="492"/>
      <c r="M47" s="198" t="s">
        <v>67</v>
      </c>
      <c r="N47" s="492">
        <v>2.5</v>
      </c>
      <c r="O47" s="492"/>
      <c r="P47" s="198"/>
      <c r="Q47" s="504"/>
      <c r="R47" s="504"/>
      <c r="S47" s="434" t="s">
        <v>69</v>
      </c>
      <c r="T47" s="495">
        <f>ROUND(PI()/4*K47*N47,3)</f>
        <v>4.9089999999999998</v>
      </c>
      <c r="U47" s="505"/>
      <c r="V47" s="506"/>
      <c r="W47" s="497">
        <f>ROUND(T47,2)</f>
        <v>4.91</v>
      </c>
      <c r="X47" s="498"/>
      <c r="Y47" s="498"/>
      <c r="Z47" s="499" t="s">
        <v>43</v>
      </c>
      <c r="AA47" s="500"/>
      <c r="AB47" s="433"/>
      <c r="AC47" s="434"/>
      <c r="AD47" s="435"/>
      <c r="AE47" s="128"/>
    </row>
    <row r="48" spans="1:31" s="133" customFormat="1">
      <c r="A48" s="128"/>
      <c r="B48" s="445"/>
      <c r="C48" s="446"/>
      <c r="D48" s="446"/>
      <c r="E48" s="447"/>
      <c r="F48" s="433"/>
      <c r="G48" s="434"/>
      <c r="H48" s="202"/>
      <c r="J48" s="441"/>
      <c r="K48" s="449"/>
      <c r="L48" s="449"/>
      <c r="M48" s="441"/>
      <c r="N48" s="202"/>
      <c r="P48" s="441"/>
      <c r="Q48" s="450"/>
      <c r="R48" s="451"/>
      <c r="S48" s="434"/>
      <c r="T48" s="154"/>
      <c r="U48" s="154"/>
      <c r="V48" s="448"/>
      <c r="W48" s="151"/>
      <c r="X48" s="150"/>
      <c r="Y48" s="150"/>
      <c r="Z48" s="158"/>
      <c r="AA48" s="157"/>
      <c r="AB48" s="433"/>
      <c r="AC48" s="434"/>
      <c r="AD48" s="435"/>
      <c r="AE48" s="128"/>
    </row>
    <row r="49" spans="1:31" s="133" customFormat="1">
      <c r="A49" s="128"/>
      <c r="B49" s="442"/>
      <c r="C49" s="200"/>
      <c r="D49" s="443"/>
      <c r="E49" s="444"/>
      <c r="F49" s="433"/>
      <c r="G49" s="434"/>
      <c r="H49" s="441"/>
      <c r="I49" s="441"/>
      <c r="J49" s="441"/>
      <c r="K49" s="441"/>
      <c r="L49" s="441"/>
      <c r="M49" s="441"/>
      <c r="N49" s="441"/>
      <c r="O49" s="441"/>
      <c r="P49" s="441"/>
      <c r="Q49" s="441"/>
      <c r="R49" s="441"/>
      <c r="S49" s="434"/>
      <c r="T49" s="142"/>
      <c r="U49" s="440"/>
      <c r="V49" s="140"/>
      <c r="W49" s="438"/>
      <c r="X49" s="439"/>
      <c r="Y49" s="439"/>
      <c r="Z49" s="436"/>
      <c r="AA49" s="437"/>
      <c r="AB49" s="433"/>
      <c r="AC49" s="434"/>
      <c r="AD49" s="435"/>
      <c r="AE49" s="128"/>
    </row>
    <row r="50" spans="1:31" s="133" customFormat="1" ht="15.75" customHeight="1" thickBot="1">
      <c r="A50" s="128"/>
      <c r="B50" s="445"/>
      <c r="C50" s="446"/>
      <c r="D50" s="446"/>
      <c r="E50" s="447"/>
      <c r="F50" s="433"/>
      <c r="G50" s="434"/>
      <c r="H50" s="198"/>
      <c r="I50" s="198"/>
      <c r="J50" s="198"/>
      <c r="K50" s="449"/>
      <c r="L50" s="449"/>
      <c r="M50" s="198"/>
      <c r="N50" s="449"/>
      <c r="O50" s="449"/>
      <c r="P50" s="198"/>
      <c r="Q50" s="198"/>
      <c r="R50" s="198"/>
      <c r="S50" s="434"/>
      <c r="T50" s="154"/>
      <c r="U50" s="153"/>
      <c r="V50" s="152"/>
      <c r="W50" s="151"/>
      <c r="X50" s="150"/>
      <c r="Y50" s="150"/>
      <c r="Z50" s="158"/>
      <c r="AA50" s="157"/>
      <c r="AB50" s="433"/>
      <c r="AC50" s="434"/>
      <c r="AD50" s="435"/>
      <c r="AE50" s="128"/>
    </row>
    <row r="51" spans="1:31" ht="15.75" customHeight="1">
      <c r="A51" s="72"/>
      <c r="B51" s="196"/>
      <c r="C51" s="197"/>
      <c r="D51" s="196"/>
      <c r="E51" s="196"/>
      <c r="F51" s="189"/>
      <c r="G51" s="189"/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4"/>
      <c r="T51" s="193"/>
      <c r="U51" s="192"/>
      <c r="V51" s="192"/>
      <c r="W51" s="191"/>
      <c r="X51" s="191"/>
      <c r="Y51" s="191"/>
      <c r="Z51" s="190"/>
      <c r="AA51" s="190"/>
      <c r="AB51" s="189"/>
      <c r="AC51" s="189"/>
      <c r="AD51" s="189"/>
      <c r="AE51" s="72"/>
    </row>
    <row r="52" spans="1:31" ht="16.5" thickBot="1"/>
    <row r="53" spans="1:31" ht="16.5" thickBot="1">
      <c r="B53" s="188"/>
      <c r="C53" s="185"/>
      <c r="D53" s="185"/>
      <c r="E53" s="185"/>
      <c r="F53" s="185"/>
      <c r="G53" s="185"/>
      <c r="H53" s="185" t="s">
        <v>84</v>
      </c>
      <c r="I53" s="185"/>
      <c r="J53" s="185"/>
      <c r="K53" s="185"/>
      <c r="L53" s="187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6" t="s">
        <v>83</v>
      </c>
      <c r="Z53" s="185"/>
      <c r="AA53" s="185"/>
      <c r="AB53" s="185"/>
      <c r="AC53" s="185"/>
      <c r="AD53" s="184"/>
    </row>
    <row r="54" spans="1:31" ht="16.5" thickTop="1">
      <c r="B54" s="538" t="s">
        <v>82</v>
      </c>
      <c r="C54" s="539"/>
      <c r="D54" s="539"/>
      <c r="E54" s="539"/>
      <c r="F54" s="539"/>
      <c r="G54" s="539"/>
      <c r="H54" s="539"/>
      <c r="I54" s="539"/>
      <c r="J54" s="539"/>
      <c r="K54" s="539"/>
      <c r="L54" s="539"/>
      <c r="M54" s="539"/>
      <c r="N54" s="539"/>
      <c r="O54" s="539"/>
      <c r="P54" s="539"/>
      <c r="Q54" s="539"/>
      <c r="R54" s="539"/>
      <c r="S54" s="539"/>
      <c r="T54" s="539"/>
      <c r="U54" s="539"/>
      <c r="V54" s="539"/>
      <c r="W54" s="539"/>
      <c r="X54" s="539"/>
      <c r="Y54" s="539"/>
      <c r="Z54" s="539"/>
      <c r="AA54" s="539"/>
      <c r="AB54" s="539"/>
      <c r="AC54" s="539"/>
      <c r="AD54" s="551"/>
    </row>
    <row r="55" spans="1:31">
      <c r="A55" s="236"/>
      <c r="B55" s="183"/>
      <c r="C55" s="182"/>
      <c r="D55" s="181"/>
      <c r="E55" s="181"/>
      <c r="F55" s="174"/>
      <c r="G55" s="174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79"/>
      <c r="T55" s="178"/>
      <c r="U55" s="177"/>
      <c r="V55" s="177"/>
      <c r="W55" s="176"/>
      <c r="X55" s="176"/>
      <c r="Y55" s="176"/>
      <c r="Z55" s="175"/>
      <c r="AA55" s="175"/>
      <c r="AB55" s="174"/>
      <c r="AC55" s="174"/>
      <c r="AD55" s="173"/>
    </row>
    <row r="56" spans="1:31">
      <c r="A56" s="236"/>
      <c r="B56" s="84"/>
      <c r="C56" s="120"/>
      <c r="D56" s="119"/>
      <c r="E56" s="119"/>
      <c r="F56" s="72"/>
      <c r="G56" s="72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72"/>
      <c r="T56" s="171"/>
      <c r="U56" s="170"/>
      <c r="V56" s="170"/>
      <c r="W56" s="90"/>
      <c r="X56" s="90"/>
      <c r="Y56" s="90"/>
      <c r="Z56" s="169"/>
      <c r="AA56" s="169"/>
      <c r="AB56" s="72"/>
      <c r="AC56" s="72"/>
      <c r="AD56" s="71"/>
    </row>
    <row r="57" spans="1:31">
      <c r="A57" s="236"/>
      <c r="B57" s="84"/>
      <c r="C57" s="120"/>
      <c r="D57" s="119"/>
      <c r="E57" s="119"/>
      <c r="F57" s="72"/>
      <c r="G57" s="72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72"/>
      <c r="T57" s="171"/>
      <c r="U57" s="170"/>
      <c r="V57" s="170"/>
      <c r="W57" s="90"/>
      <c r="X57" s="90"/>
      <c r="Y57" s="90"/>
      <c r="Z57" s="169"/>
      <c r="AA57" s="169"/>
      <c r="AB57" s="72"/>
      <c r="AC57" s="72"/>
      <c r="AD57" s="71"/>
    </row>
    <row r="58" spans="1:31">
      <c r="A58" s="236"/>
      <c r="B58" s="84"/>
      <c r="C58" s="120"/>
      <c r="D58" s="119"/>
      <c r="E58" s="119"/>
      <c r="F58" s="72"/>
      <c r="G58" s="72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72"/>
      <c r="T58" s="171"/>
      <c r="U58" s="170"/>
      <c r="V58" s="170"/>
      <c r="W58" s="90"/>
      <c r="X58" s="90"/>
      <c r="Y58" s="90"/>
      <c r="Z58" s="169"/>
      <c r="AA58" s="169"/>
      <c r="AB58" s="72"/>
      <c r="AC58" s="72"/>
      <c r="AD58" s="71"/>
    </row>
    <row r="59" spans="1:31">
      <c r="A59" s="236"/>
      <c r="B59" s="84"/>
      <c r="C59" s="120"/>
      <c r="D59" s="119"/>
      <c r="E59" s="119"/>
      <c r="F59" s="72"/>
      <c r="G59" s="72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72"/>
      <c r="T59" s="171"/>
      <c r="U59" s="170"/>
      <c r="V59" s="170"/>
      <c r="W59" s="90"/>
      <c r="X59" s="90"/>
      <c r="Y59" s="90"/>
      <c r="Z59" s="169"/>
      <c r="AA59" s="169"/>
      <c r="AB59" s="72"/>
      <c r="AC59" s="72"/>
      <c r="AD59" s="71"/>
    </row>
    <row r="60" spans="1:31">
      <c r="A60" s="236"/>
      <c r="B60" s="84"/>
      <c r="C60" s="120"/>
      <c r="D60" s="119"/>
      <c r="E60" s="119"/>
      <c r="F60" s="72"/>
      <c r="G60" s="72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72"/>
      <c r="T60" s="171"/>
      <c r="U60" s="170"/>
      <c r="V60" s="170"/>
      <c r="W60" s="90"/>
      <c r="X60" s="90"/>
      <c r="Y60" s="90"/>
      <c r="Z60" s="169"/>
      <c r="AA60" s="169"/>
      <c r="AB60" s="72"/>
      <c r="AC60" s="72"/>
      <c r="AD60" s="71"/>
    </row>
    <row r="61" spans="1:31">
      <c r="A61" s="236"/>
      <c r="B61" s="84"/>
      <c r="C61" s="120"/>
      <c r="D61" s="119"/>
      <c r="E61" s="119"/>
      <c r="F61" s="72"/>
      <c r="G61" s="72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72"/>
      <c r="T61" s="171"/>
      <c r="U61" s="170"/>
      <c r="V61" s="170"/>
      <c r="W61" s="90"/>
      <c r="X61" s="90"/>
      <c r="Y61" s="90"/>
      <c r="Z61" s="169"/>
      <c r="AA61" s="169"/>
      <c r="AB61" s="72"/>
      <c r="AC61" s="72"/>
      <c r="AD61" s="71"/>
    </row>
    <row r="62" spans="1:31">
      <c r="A62" s="236"/>
      <c r="B62" s="84"/>
      <c r="C62" s="120"/>
      <c r="D62" s="119"/>
      <c r="E62" s="119"/>
      <c r="F62" s="72"/>
      <c r="G62" s="72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72"/>
      <c r="T62" s="171"/>
      <c r="U62" s="170"/>
      <c r="V62" s="170"/>
      <c r="W62" s="90"/>
      <c r="X62" s="90"/>
      <c r="Y62" s="90"/>
      <c r="Z62" s="169"/>
      <c r="AA62" s="169"/>
      <c r="AB62" s="72"/>
      <c r="AC62" s="72"/>
      <c r="AD62" s="71"/>
    </row>
    <row r="63" spans="1:31">
      <c r="A63" s="236"/>
      <c r="B63" s="84"/>
      <c r="C63" s="120"/>
      <c r="D63" s="119"/>
      <c r="E63" s="119"/>
      <c r="F63" s="72"/>
      <c r="G63" s="72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72"/>
      <c r="T63" s="171"/>
      <c r="U63" s="170"/>
      <c r="V63" s="170"/>
      <c r="W63" s="90"/>
      <c r="X63" s="90"/>
      <c r="Y63" s="90"/>
      <c r="Z63" s="169"/>
      <c r="AA63" s="169"/>
      <c r="AB63" s="72"/>
      <c r="AC63" s="72"/>
      <c r="AD63" s="71"/>
    </row>
    <row r="64" spans="1:31">
      <c r="A64" s="236"/>
      <c r="B64" s="84"/>
      <c r="C64" s="120"/>
      <c r="D64" s="119"/>
      <c r="E64" s="119"/>
      <c r="F64" s="72"/>
      <c r="G64" s="72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72"/>
      <c r="T64" s="171"/>
      <c r="U64" s="170"/>
      <c r="V64" s="170"/>
      <c r="W64" s="90"/>
      <c r="X64" s="90"/>
      <c r="Y64" s="90"/>
      <c r="Z64" s="169"/>
      <c r="AA64" s="169"/>
      <c r="AB64" s="72"/>
      <c r="AC64" s="72"/>
      <c r="AD64" s="71"/>
    </row>
    <row r="65" spans="1:30">
      <c r="A65" s="236"/>
      <c r="B65" s="84"/>
      <c r="C65" s="120"/>
      <c r="D65" s="119"/>
      <c r="E65" s="119"/>
      <c r="F65" s="72"/>
      <c r="G65" s="72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72"/>
      <c r="T65" s="171"/>
      <c r="U65" s="170"/>
      <c r="V65" s="170"/>
      <c r="W65" s="90"/>
      <c r="X65" s="90"/>
      <c r="Y65" s="90"/>
      <c r="Z65" s="169"/>
      <c r="AA65" s="169"/>
      <c r="AB65" s="72"/>
      <c r="AC65" s="72"/>
      <c r="AD65" s="71"/>
    </row>
    <row r="66" spans="1:30">
      <c r="A66" s="236"/>
      <c r="B66" s="84"/>
      <c r="C66" s="120"/>
      <c r="D66" s="119"/>
      <c r="E66" s="119"/>
      <c r="F66" s="72"/>
      <c r="G66" s="72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72"/>
      <c r="T66" s="171"/>
      <c r="U66" s="170"/>
      <c r="V66" s="170"/>
      <c r="W66" s="90"/>
      <c r="X66" s="90"/>
      <c r="Y66" s="90"/>
      <c r="Z66" s="169"/>
      <c r="AA66" s="169"/>
      <c r="AB66" s="72"/>
      <c r="AC66" s="72"/>
      <c r="AD66" s="71"/>
    </row>
    <row r="67" spans="1:30">
      <c r="A67" s="236"/>
      <c r="B67" s="84"/>
      <c r="C67" s="120"/>
      <c r="D67" s="119"/>
      <c r="E67" s="119"/>
      <c r="F67" s="72"/>
      <c r="G67" s="72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72"/>
      <c r="T67" s="171"/>
      <c r="U67" s="170"/>
      <c r="V67" s="170"/>
      <c r="W67" s="90"/>
      <c r="X67" s="90"/>
      <c r="Y67" s="90"/>
      <c r="Z67" s="169"/>
      <c r="AA67" s="169"/>
      <c r="AB67" s="72"/>
      <c r="AC67" s="72"/>
      <c r="AD67" s="71"/>
    </row>
    <row r="68" spans="1:30">
      <c r="A68" s="236"/>
      <c r="B68" s="84"/>
      <c r="C68" s="120"/>
      <c r="D68" s="119"/>
      <c r="E68" s="119"/>
      <c r="F68" s="72"/>
      <c r="G68" s="72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72"/>
      <c r="T68" s="171"/>
      <c r="U68" s="170"/>
      <c r="V68" s="170"/>
      <c r="W68" s="90"/>
      <c r="X68" s="90"/>
      <c r="Y68" s="90"/>
      <c r="Z68" s="169"/>
      <c r="AA68" s="169"/>
      <c r="AB68" s="72"/>
      <c r="AC68" s="72"/>
      <c r="AD68" s="71"/>
    </row>
    <row r="69" spans="1:30">
      <c r="A69" s="236"/>
      <c r="B69" s="84"/>
      <c r="C69" s="120"/>
      <c r="D69" s="119"/>
      <c r="E69" s="119"/>
      <c r="F69" s="72"/>
      <c r="G69" s="72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72"/>
      <c r="T69" s="171"/>
      <c r="U69" s="170"/>
      <c r="V69" s="170"/>
      <c r="W69" s="90"/>
      <c r="X69" s="90"/>
      <c r="Y69" s="90"/>
      <c r="Z69" s="169"/>
      <c r="AA69" s="169"/>
      <c r="AB69" s="72"/>
      <c r="AC69" s="72"/>
      <c r="AD69" s="71"/>
    </row>
    <row r="70" spans="1:30">
      <c r="A70" s="236"/>
      <c r="B70" s="84"/>
      <c r="C70" s="120"/>
      <c r="D70" s="119"/>
      <c r="E70" s="119"/>
      <c r="F70" s="72"/>
      <c r="G70" s="72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72"/>
      <c r="T70" s="171"/>
      <c r="U70" s="170"/>
      <c r="V70" s="170"/>
      <c r="W70" s="90"/>
      <c r="X70" s="90"/>
      <c r="Y70" s="90"/>
      <c r="Z70" s="169"/>
      <c r="AA70" s="169"/>
      <c r="AB70" s="72"/>
      <c r="AC70" s="72"/>
      <c r="AD70" s="71"/>
    </row>
    <row r="71" spans="1:30">
      <c r="A71" s="236"/>
      <c r="B71" s="84"/>
      <c r="C71" s="120"/>
      <c r="D71" s="119"/>
      <c r="E71" s="119"/>
      <c r="F71" s="72"/>
      <c r="G71" s="72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72"/>
      <c r="T71" s="171"/>
      <c r="U71" s="170"/>
      <c r="V71" s="170"/>
      <c r="W71" s="90"/>
      <c r="X71" s="90"/>
      <c r="Y71" s="90"/>
      <c r="Z71" s="169"/>
      <c r="AA71" s="169"/>
      <c r="AB71" s="72"/>
      <c r="AC71" s="72"/>
      <c r="AD71" s="71"/>
    </row>
    <row r="72" spans="1:30" ht="16.5" thickBot="1">
      <c r="A72" s="236"/>
      <c r="B72" s="84"/>
      <c r="C72" s="120"/>
      <c r="D72" s="119"/>
      <c r="E72" s="168"/>
      <c r="F72" s="57"/>
      <c r="G72" s="5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6"/>
      <c r="T72" s="165"/>
      <c r="U72" s="164"/>
      <c r="V72" s="164"/>
      <c r="W72" s="163"/>
      <c r="X72" s="163"/>
      <c r="Y72" s="163"/>
      <c r="Z72" s="162"/>
      <c r="AA72" s="162"/>
      <c r="AB72" s="57"/>
      <c r="AC72" s="72"/>
      <c r="AD72" s="71"/>
    </row>
    <row r="73" spans="1:30">
      <c r="B73" s="552" t="s">
        <v>81</v>
      </c>
      <c r="C73" s="526"/>
      <c r="D73" s="526"/>
      <c r="E73" s="527"/>
      <c r="F73" s="525" t="s">
        <v>80</v>
      </c>
      <c r="G73" s="526"/>
      <c r="H73" s="526"/>
      <c r="I73" s="526"/>
      <c r="J73" s="526"/>
      <c r="K73" s="526"/>
      <c r="L73" s="526"/>
      <c r="M73" s="526"/>
      <c r="N73" s="526"/>
      <c r="O73" s="526"/>
      <c r="P73" s="526"/>
      <c r="Q73" s="526"/>
      <c r="R73" s="526"/>
      <c r="S73" s="526"/>
      <c r="T73" s="526"/>
      <c r="U73" s="526"/>
      <c r="V73" s="527"/>
      <c r="W73" s="525" t="s">
        <v>79</v>
      </c>
      <c r="X73" s="526"/>
      <c r="Y73" s="526"/>
      <c r="Z73" s="526"/>
      <c r="AA73" s="527"/>
      <c r="AB73" s="161"/>
      <c r="AC73" s="161" t="s">
        <v>42</v>
      </c>
      <c r="AD73" s="160"/>
    </row>
    <row r="74" spans="1:30">
      <c r="B74" s="84"/>
      <c r="C74" s="124"/>
      <c r="D74" s="119"/>
      <c r="E74" s="83"/>
      <c r="F74" s="73"/>
      <c r="G74" s="72"/>
      <c r="H74" s="82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72"/>
      <c r="T74" s="91"/>
      <c r="U74" s="90"/>
      <c r="V74" s="89"/>
      <c r="W74" s="88"/>
      <c r="X74" s="87"/>
      <c r="Y74" s="87"/>
      <c r="Z74" s="86"/>
      <c r="AA74" s="85"/>
      <c r="AB74" s="73"/>
      <c r="AC74" s="72"/>
      <c r="AD74" s="71"/>
    </row>
    <row r="75" spans="1:30" s="133" customFormat="1">
      <c r="B75" s="501" t="s">
        <v>78</v>
      </c>
      <c r="C75" s="502"/>
      <c r="D75" s="502"/>
      <c r="E75" s="503"/>
      <c r="F75" s="135"/>
      <c r="G75" s="128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28"/>
      <c r="T75" s="154"/>
      <c r="U75" s="153"/>
      <c r="V75" s="152"/>
      <c r="W75" s="151"/>
      <c r="X75" s="150"/>
      <c r="Y75" s="150"/>
      <c r="Z75" s="158"/>
      <c r="AA75" s="157"/>
      <c r="AB75" s="135"/>
      <c r="AC75" s="128"/>
      <c r="AD75" s="134"/>
    </row>
    <row r="76" spans="1:30" s="133" customFormat="1">
      <c r="B76" s="147"/>
      <c r="C76" s="159"/>
      <c r="D76" s="145"/>
      <c r="E76" s="144"/>
      <c r="F76" s="135"/>
      <c r="G76" s="128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28"/>
      <c r="T76" s="154"/>
      <c r="U76" s="153"/>
      <c r="V76" s="152"/>
      <c r="W76" s="151"/>
      <c r="X76" s="150"/>
      <c r="Y76" s="150"/>
      <c r="Z76" s="158"/>
      <c r="AA76" s="157"/>
      <c r="AB76" s="135"/>
      <c r="AC76" s="128"/>
      <c r="AD76" s="134"/>
    </row>
    <row r="77" spans="1:30" s="133" customFormat="1" ht="15.75" customHeight="1">
      <c r="B77" s="518" t="s">
        <v>77</v>
      </c>
      <c r="C77" s="519"/>
      <c r="D77" s="519"/>
      <c r="E77" s="520"/>
      <c r="F77" s="135" t="s">
        <v>76</v>
      </c>
      <c r="G77" s="128" t="s">
        <v>69</v>
      </c>
      <c r="H77" s="517">
        <v>15</v>
      </c>
      <c r="I77" s="517"/>
      <c r="J77" s="129" t="s">
        <v>68</v>
      </c>
      <c r="K77" s="517">
        <v>1.5</v>
      </c>
      <c r="L77" s="517"/>
      <c r="M77" s="129"/>
      <c r="N77" s="129"/>
      <c r="O77" s="129"/>
      <c r="P77" s="129"/>
      <c r="Q77" s="129"/>
      <c r="R77" s="129"/>
      <c r="S77" s="128" t="s">
        <v>66</v>
      </c>
      <c r="T77" s="495">
        <f>ROUND(H77/K77,3)</f>
        <v>10</v>
      </c>
      <c r="U77" s="505"/>
      <c r="V77" s="506"/>
      <c r="W77" s="515">
        <f>ROUND(T77,2)</f>
        <v>10</v>
      </c>
      <c r="X77" s="516"/>
      <c r="Y77" s="516"/>
      <c r="Z77" s="513" t="s">
        <v>75</v>
      </c>
      <c r="AA77" s="514"/>
      <c r="AB77" s="135"/>
      <c r="AC77" s="128"/>
      <c r="AD77" s="134"/>
    </row>
    <row r="78" spans="1:30" s="133" customFormat="1">
      <c r="B78" s="522" t="s">
        <v>74</v>
      </c>
      <c r="C78" s="523"/>
      <c r="D78" s="523"/>
      <c r="E78" s="524"/>
      <c r="F78" s="135"/>
      <c r="G78" s="128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28"/>
      <c r="T78" s="154"/>
      <c r="U78" s="153"/>
      <c r="V78" s="152"/>
      <c r="W78" s="151"/>
      <c r="X78" s="150"/>
      <c r="Y78" s="150"/>
      <c r="Z78" s="149"/>
      <c r="AA78" s="148"/>
      <c r="AB78" s="135"/>
      <c r="AC78" s="128"/>
      <c r="AD78" s="134"/>
    </row>
    <row r="79" spans="1:30" s="133" customFormat="1">
      <c r="B79" s="147"/>
      <c r="C79" s="146"/>
      <c r="D79" s="145"/>
      <c r="E79" s="144"/>
      <c r="F79" s="135"/>
      <c r="G79" s="128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8"/>
      <c r="T79" s="142"/>
      <c r="U79" s="141"/>
      <c r="V79" s="140"/>
      <c r="W79" s="139"/>
      <c r="X79" s="138"/>
      <c r="Y79" s="138"/>
      <c r="Z79" s="137"/>
      <c r="AA79" s="136"/>
      <c r="AB79" s="135"/>
      <c r="AC79" s="128"/>
      <c r="AD79" s="134"/>
    </row>
    <row r="80" spans="1:30" s="133" customFormat="1" ht="15.75" customHeight="1">
      <c r="B80" s="518" t="s">
        <v>73</v>
      </c>
      <c r="C80" s="519"/>
      <c r="D80" s="519"/>
      <c r="E80" s="520"/>
      <c r="F80" s="135" t="s">
        <v>72</v>
      </c>
      <c r="G80" s="128" t="s">
        <v>69</v>
      </c>
      <c r="H80" s="492">
        <v>0.6</v>
      </c>
      <c r="I80" s="492"/>
      <c r="J80" s="156" t="s">
        <v>67</v>
      </c>
      <c r="K80" s="492">
        <v>15</v>
      </c>
      <c r="L80" s="492"/>
      <c r="M80" s="129"/>
      <c r="N80" s="129"/>
      <c r="O80" s="129"/>
      <c r="P80" s="129"/>
      <c r="Q80" s="129"/>
      <c r="R80" s="129"/>
      <c r="S80" s="128" t="s">
        <v>66</v>
      </c>
      <c r="T80" s="495">
        <f>ROUND(H80*K80,3)</f>
        <v>9</v>
      </c>
      <c r="U80" s="505"/>
      <c r="V80" s="506"/>
      <c r="W80" s="497">
        <f>ROUND(T80,2)</f>
        <v>9</v>
      </c>
      <c r="X80" s="498"/>
      <c r="Y80" s="498"/>
      <c r="Z80" s="513" t="s">
        <v>43</v>
      </c>
      <c r="AA80" s="514"/>
      <c r="AB80" s="135"/>
      <c r="AC80" s="128"/>
      <c r="AD80" s="134"/>
    </row>
    <row r="81" spans="2:30" s="133" customFormat="1">
      <c r="B81" s="501" t="s">
        <v>215</v>
      </c>
      <c r="C81" s="502"/>
      <c r="D81" s="502"/>
      <c r="E81" s="503"/>
      <c r="F81" s="135"/>
      <c r="G81" s="128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28"/>
      <c r="T81" s="154"/>
      <c r="U81" s="153"/>
      <c r="V81" s="152"/>
      <c r="W81" s="151"/>
      <c r="X81" s="150"/>
      <c r="Y81" s="150"/>
      <c r="Z81" s="149"/>
      <c r="AA81" s="148"/>
      <c r="AB81" s="135"/>
      <c r="AC81" s="128"/>
      <c r="AD81" s="134"/>
    </row>
    <row r="82" spans="2:30" s="133" customFormat="1">
      <c r="B82" s="501"/>
      <c r="C82" s="502"/>
      <c r="D82" s="502"/>
      <c r="E82" s="503"/>
      <c r="F82" s="135"/>
      <c r="G82" s="128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8"/>
      <c r="T82" s="142"/>
      <c r="U82" s="141"/>
      <c r="V82" s="140"/>
      <c r="W82" s="139"/>
      <c r="X82" s="138"/>
      <c r="Y82" s="138"/>
      <c r="Z82" s="137"/>
      <c r="AA82" s="136"/>
      <c r="AB82" s="135"/>
      <c r="AC82" s="128"/>
      <c r="AD82" s="134"/>
    </row>
    <row r="83" spans="2:30" s="133" customFormat="1">
      <c r="B83" s="147"/>
      <c r="C83" s="146"/>
      <c r="D83" s="145"/>
      <c r="E83" s="144"/>
      <c r="F83" s="135"/>
      <c r="G83" s="128"/>
      <c r="H83" s="129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28"/>
      <c r="T83" s="142"/>
      <c r="U83" s="141"/>
      <c r="V83" s="140"/>
      <c r="W83" s="139"/>
      <c r="X83" s="138"/>
      <c r="Y83" s="138"/>
      <c r="Z83" s="137"/>
      <c r="AA83" s="136"/>
      <c r="AB83" s="135"/>
      <c r="AC83" s="128"/>
      <c r="AD83" s="134"/>
    </row>
    <row r="84" spans="2:30">
      <c r="B84" s="132"/>
      <c r="C84" s="131"/>
      <c r="D84" s="131"/>
      <c r="E84" s="130"/>
      <c r="F84" s="73"/>
      <c r="G84" s="72"/>
      <c r="H84" s="82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72"/>
      <c r="T84" s="91"/>
      <c r="U84" s="90"/>
      <c r="V84" s="89"/>
      <c r="W84" s="88"/>
      <c r="X84" s="87"/>
      <c r="Y84" s="87"/>
      <c r="Z84" s="86"/>
      <c r="AA84" s="85"/>
      <c r="AB84" s="73"/>
      <c r="AC84" s="72"/>
      <c r="AD84" s="71"/>
    </row>
    <row r="85" spans="2:30">
      <c r="B85" s="487" t="s">
        <v>71</v>
      </c>
      <c r="C85" s="488"/>
      <c r="D85" s="488"/>
      <c r="E85" s="489"/>
      <c r="F85" s="129" t="s">
        <v>70</v>
      </c>
      <c r="G85" s="128" t="s">
        <v>69</v>
      </c>
      <c r="H85" s="517">
        <v>15</v>
      </c>
      <c r="I85" s="517"/>
      <c r="J85" s="129" t="s">
        <v>68</v>
      </c>
      <c r="K85" s="517">
        <v>1.5</v>
      </c>
      <c r="L85" s="517"/>
      <c r="M85" s="129" t="s">
        <v>67</v>
      </c>
      <c r="N85" s="517">
        <v>3</v>
      </c>
      <c r="O85" s="550"/>
      <c r="P85" s="129"/>
      <c r="Q85" s="129"/>
      <c r="R85" s="129"/>
      <c r="S85" s="128" t="s">
        <v>66</v>
      </c>
      <c r="T85" s="495">
        <f>ROUND(H85/K85*N85,3)</f>
        <v>30</v>
      </c>
      <c r="U85" s="505"/>
      <c r="V85" s="506"/>
      <c r="W85" s="497">
        <f>ROUND(T85,2)</f>
        <v>30</v>
      </c>
      <c r="X85" s="498"/>
      <c r="Y85" s="498"/>
      <c r="Z85" s="127" t="s">
        <v>65</v>
      </c>
      <c r="AA85" s="126"/>
      <c r="AB85" s="528" t="s">
        <v>64</v>
      </c>
      <c r="AC85" s="529"/>
      <c r="AD85" s="530"/>
    </row>
    <row r="86" spans="2:30">
      <c r="B86" s="84"/>
      <c r="C86" s="123"/>
      <c r="D86" s="119"/>
      <c r="E86" s="83"/>
      <c r="F86" s="73"/>
      <c r="G86" s="93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72"/>
      <c r="T86" s="98"/>
      <c r="U86" s="97"/>
      <c r="V86" s="96"/>
      <c r="W86" s="95"/>
      <c r="X86" s="94"/>
      <c r="Y86" s="94"/>
      <c r="Z86" s="75"/>
      <c r="AA86" s="74"/>
      <c r="AB86" s="73"/>
      <c r="AC86" s="72"/>
      <c r="AD86" s="71"/>
    </row>
    <row r="87" spans="2:30">
      <c r="B87" s="84"/>
      <c r="C87" s="124"/>
      <c r="D87" s="119"/>
      <c r="E87" s="83"/>
      <c r="F87" s="73"/>
      <c r="G87" s="93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72"/>
      <c r="T87" s="98"/>
      <c r="U87" s="97"/>
      <c r="V87" s="96"/>
      <c r="W87" s="95"/>
      <c r="X87" s="94"/>
      <c r="Y87" s="94"/>
      <c r="Z87" s="75"/>
      <c r="AA87" s="74"/>
      <c r="AB87" s="73"/>
      <c r="AC87" s="72"/>
      <c r="AD87" s="71"/>
    </row>
    <row r="88" spans="2:30">
      <c r="B88" s="125"/>
      <c r="C88" s="124"/>
      <c r="D88" s="119"/>
      <c r="E88" s="83"/>
      <c r="F88" s="73"/>
      <c r="G88" s="72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72"/>
      <c r="T88" s="91"/>
      <c r="U88" s="90"/>
      <c r="V88" s="89"/>
      <c r="W88" s="88"/>
      <c r="X88" s="87"/>
      <c r="Y88" s="87"/>
      <c r="Z88" s="86"/>
      <c r="AA88" s="85"/>
      <c r="AB88" s="73"/>
      <c r="AC88" s="72"/>
      <c r="AD88" s="71"/>
    </row>
    <row r="89" spans="2:30">
      <c r="B89" s="84"/>
      <c r="C89" s="123"/>
      <c r="D89" s="119"/>
      <c r="E89" s="83"/>
      <c r="F89" s="73"/>
      <c r="G89" s="93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72"/>
      <c r="T89" s="91"/>
      <c r="U89" s="90"/>
      <c r="V89" s="89"/>
      <c r="W89" s="88"/>
      <c r="X89" s="87"/>
      <c r="Y89" s="87"/>
      <c r="Z89" s="86"/>
      <c r="AA89" s="85"/>
      <c r="AB89" s="73"/>
      <c r="AC89" s="72"/>
      <c r="AD89" s="71"/>
    </row>
    <row r="90" spans="2:30">
      <c r="B90" s="84"/>
      <c r="C90" s="120"/>
      <c r="D90" s="119"/>
      <c r="E90" s="83"/>
      <c r="F90" s="73"/>
      <c r="G90" s="93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72"/>
      <c r="T90" s="98"/>
      <c r="U90" s="97"/>
      <c r="V90" s="96"/>
      <c r="W90" s="95"/>
      <c r="X90" s="94"/>
      <c r="Y90" s="94"/>
      <c r="Z90" s="75"/>
      <c r="AA90" s="74"/>
      <c r="AB90" s="73"/>
      <c r="AC90" s="72"/>
      <c r="AD90" s="71"/>
    </row>
    <row r="91" spans="2:30">
      <c r="B91" s="84"/>
      <c r="C91" s="120"/>
      <c r="D91" s="119"/>
      <c r="E91" s="83"/>
      <c r="F91" s="73"/>
      <c r="G91" s="93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72"/>
      <c r="T91" s="98"/>
      <c r="U91" s="97"/>
      <c r="V91" s="96"/>
      <c r="W91" s="95"/>
      <c r="X91" s="94"/>
      <c r="Y91" s="94"/>
      <c r="Z91" s="75"/>
      <c r="AA91" s="74"/>
      <c r="AB91" s="73"/>
      <c r="AC91" s="72"/>
      <c r="AD91" s="71"/>
    </row>
    <row r="92" spans="2:30">
      <c r="B92" s="84"/>
      <c r="C92" s="120"/>
      <c r="D92" s="119"/>
      <c r="E92" s="83"/>
      <c r="F92" s="73"/>
      <c r="G92" s="72"/>
      <c r="H92" s="82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72"/>
      <c r="T92" s="91"/>
      <c r="U92" s="90"/>
      <c r="V92" s="89"/>
      <c r="W92" s="88"/>
      <c r="X92" s="87"/>
      <c r="Y92" s="87"/>
      <c r="Z92" s="86"/>
      <c r="AA92" s="85"/>
      <c r="AB92" s="73"/>
      <c r="AC92" s="72"/>
      <c r="AD92" s="71"/>
    </row>
    <row r="93" spans="2:30">
      <c r="B93" s="84"/>
      <c r="C93" s="93"/>
      <c r="D93" s="72"/>
      <c r="E93" s="83"/>
      <c r="F93" s="73"/>
      <c r="G93" s="72"/>
      <c r="H93" s="93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72"/>
      <c r="T93" s="80"/>
      <c r="U93" s="79"/>
      <c r="V93" s="78"/>
      <c r="W93" s="77"/>
      <c r="X93" s="76"/>
      <c r="Y93" s="76"/>
      <c r="Z93" s="75"/>
      <c r="AA93" s="74"/>
      <c r="AB93" s="73"/>
      <c r="AC93" s="72"/>
      <c r="AD93" s="71"/>
    </row>
    <row r="94" spans="2:30">
      <c r="B94" s="84"/>
      <c r="C94" s="112"/>
      <c r="D94" s="111"/>
      <c r="E94" s="110"/>
      <c r="F94" s="104"/>
      <c r="G94" s="106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4"/>
      <c r="T94" s="118"/>
      <c r="U94" s="118"/>
      <c r="V94" s="117"/>
      <c r="W94" s="116"/>
      <c r="X94" s="115"/>
      <c r="Y94" s="115"/>
      <c r="Z94" s="114"/>
      <c r="AA94" s="113"/>
      <c r="AB94" s="73"/>
      <c r="AC94" s="72"/>
      <c r="AD94" s="71"/>
    </row>
    <row r="95" spans="2:30">
      <c r="B95" s="84"/>
      <c r="C95" s="112"/>
      <c r="D95" s="111"/>
      <c r="E95" s="110"/>
      <c r="F95" s="104"/>
      <c r="G95" s="104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4"/>
      <c r="T95" s="103"/>
      <c r="U95" s="103"/>
      <c r="V95" s="102"/>
      <c r="W95" s="101"/>
      <c r="X95" s="101"/>
      <c r="Y95" s="101"/>
      <c r="Z95" s="100"/>
      <c r="AA95" s="99"/>
      <c r="AB95" s="73"/>
      <c r="AC95" s="72"/>
      <c r="AD95" s="71"/>
    </row>
    <row r="96" spans="2:30">
      <c r="B96" s="84"/>
      <c r="C96" s="108"/>
      <c r="D96" s="108"/>
      <c r="E96" s="107"/>
      <c r="F96" s="104"/>
      <c r="G96" s="106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4"/>
      <c r="T96" s="103"/>
      <c r="U96" s="103"/>
      <c r="V96" s="102"/>
      <c r="W96" s="101"/>
      <c r="X96" s="101"/>
      <c r="Y96" s="101"/>
      <c r="Z96" s="100"/>
      <c r="AA96" s="99"/>
      <c r="AB96" s="73"/>
      <c r="AC96" s="72"/>
      <c r="AD96" s="71"/>
    </row>
    <row r="97" spans="2:30">
      <c r="B97" s="84"/>
      <c r="C97" s="93"/>
      <c r="D97" s="72"/>
      <c r="E97" s="83"/>
      <c r="F97" s="73"/>
      <c r="G97" s="72"/>
      <c r="H97" s="92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72"/>
      <c r="T97" s="91"/>
      <c r="U97" s="90"/>
      <c r="V97" s="89"/>
      <c r="W97" s="88"/>
      <c r="X97" s="87"/>
      <c r="Y97" s="87"/>
      <c r="Z97" s="86"/>
      <c r="AA97" s="85"/>
      <c r="AB97" s="73"/>
      <c r="AC97" s="72"/>
      <c r="AD97" s="71"/>
    </row>
    <row r="98" spans="2:30">
      <c r="B98" s="84"/>
      <c r="C98" s="72"/>
      <c r="D98" s="72"/>
      <c r="E98" s="83"/>
      <c r="F98" s="73"/>
      <c r="G98" s="72"/>
      <c r="H98" s="82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72"/>
      <c r="T98" s="80"/>
      <c r="U98" s="79"/>
      <c r="V98" s="78"/>
      <c r="W98" s="77"/>
      <c r="X98" s="76"/>
      <c r="Y98" s="76"/>
      <c r="Z98" s="75"/>
      <c r="AA98" s="74"/>
      <c r="AB98" s="73"/>
      <c r="AC98" s="72"/>
      <c r="AD98" s="71"/>
    </row>
    <row r="99" spans="2:30">
      <c r="B99" s="84"/>
      <c r="C99" s="72"/>
      <c r="D99" s="72"/>
      <c r="E99" s="83"/>
      <c r="F99" s="73"/>
      <c r="G99" s="72"/>
      <c r="H99" s="82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72"/>
      <c r="T99" s="80"/>
      <c r="U99" s="79"/>
      <c r="V99" s="78"/>
      <c r="W99" s="77"/>
      <c r="X99" s="76"/>
      <c r="Y99" s="76"/>
      <c r="Z99" s="75"/>
      <c r="AA99" s="74"/>
      <c r="AB99" s="73"/>
      <c r="AC99" s="72"/>
      <c r="AD99" s="71"/>
    </row>
    <row r="100" spans="2:30">
      <c r="B100" s="84"/>
      <c r="C100" s="72"/>
      <c r="D100" s="72"/>
      <c r="E100" s="83"/>
      <c r="F100" s="73"/>
      <c r="G100" s="72"/>
      <c r="H100" s="82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72"/>
      <c r="T100" s="80"/>
      <c r="U100" s="79"/>
      <c r="V100" s="78"/>
      <c r="W100" s="77"/>
      <c r="X100" s="76"/>
      <c r="Y100" s="76"/>
      <c r="Z100" s="75"/>
      <c r="AA100" s="74"/>
      <c r="AB100" s="73"/>
      <c r="AC100" s="72"/>
      <c r="AD100" s="71"/>
    </row>
    <row r="101" spans="2:30" ht="16.5" thickBot="1">
      <c r="B101" s="70"/>
      <c r="C101" s="69"/>
      <c r="D101" s="57"/>
      <c r="E101" s="68"/>
      <c r="F101" s="58"/>
      <c r="G101" s="57"/>
      <c r="H101" s="67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57"/>
      <c r="T101" s="65"/>
      <c r="U101" s="64"/>
      <c r="V101" s="63"/>
      <c r="W101" s="62"/>
      <c r="X101" s="61"/>
      <c r="Y101" s="61"/>
      <c r="Z101" s="60"/>
      <c r="AA101" s="59"/>
      <c r="AB101" s="58"/>
      <c r="AC101" s="57"/>
      <c r="AD101" s="56"/>
    </row>
  </sheetData>
  <mergeCells count="155">
    <mergeCell ref="Z80:AA80"/>
    <mergeCell ref="Z77:AA77"/>
    <mergeCell ref="T24:V24"/>
    <mergeCell ref="W24:Y24"/>
    <mergeCell ref="Z24:AA24"/>
    <mergeCell ref="T25:V25"/>
    <mergeCell ref="W25:Y25"/>
    <mergeCell ref="N85:O85"/>
    <mergeCell ref="B54:AD54"/>
    <mergeCell ref="T80:V80"/>
    <mergeCell ref="W80:Y80"/>
    <mergeCell ref="B73:E73"/>
    <mergeCell ref="Z31:AA31"/>
    <mergeCell ref="T30:V30"/>
    <mergeCell ref="W30:Y30"/>
    <mergeCell ref="Z30:AA30"/>
    <mergeCell ref="H28:I28"/>
    <mergeCell ref="K28:L28"/>
    <mergeCell ref="N28:O28"/>
    <mergeCell ref="T28:V28"/>
    <mergeCell ref="T32:U32"/>
    <mergeCell ref="W32:Y32"/>
    <mergeCell ref="H26:I26"/>
    <mergeCell ref="B3:E3"/>
    <mergeCell ref="F3:V3"/>
    <mergeCell ref="W3:AA3"/>
    <mergeCell ref="Z25:AA25"/>
    <mergeCell ref="T22:V22"/>
    <mergeCell ref="W22:Y22"/>
    <mergeCell ref="Z22:AA22"/>
    <mergeCell ref="T23:V23"/>
    <mergeCell ref="W23:Y23"/>
    <mergeCell ref="Z23:AA23"/>
    <mergeCell ref="B20:E20"/>
    <mergeCell ref="F20:V20"/>
    <mergeCell ref="W20:AA20"/>
    <mergeCell ref="T21:V21"/>
    <mergeCell ref="W21:Y21"/>
    <mergeCell ref="Z21:AA21"/>
    <mergeCell ref="H22:I22"/>
    <mergeCell ref="K22:L22"/>
    <mergeCell ref="N22:O22"/>
    <mergeCell ref="Q22:R22"/>
    <mergeCell ref="W26:Y26"/>
    <mergeCell ref="Z26:AA26"/>
    <mergeCell ref="T27:V27"/>
    <mergeCell ref="W27:Y27"/>
    <mergeCell ref="Z27:AA27"/>
    <mergeCell ref="H39:I39"/>
    <mergeCell ref="K39:L39"/>
    <mergeCell ref="N39:O39"/>
    <mergeCell ref="W28:Y28"/>
    <mergeCell ref="Z28:AA28"/>
    <mergeCell ref="T29:V29"/>
    <mergeCell ref="W29:Y29"/>
    <mergeCell ref="Z29:AA29"/>
    <mergeCell ref="T35:V35"/>
    <mergeCell ref="W35:Y35"/>
    <mergeCell ref="Z33:AA33"/>
    <mergeCell ref="H33:I33"/>
    <mergeCell ref="K26:L26"/>
    <mergeCell ref="N26:O26"/>
    <mergeCell ref="Q26:R26"/>
    <mergeCell ref="T31:U31"/>
    <mergeCell ref="W31:Y31"/>
    <mergeCell ref="Q34:R34"/>
    <mergeCell ref="Z32:AA32"/>
    <mergeCell ref="AB85:AD85"/>
    <mergeCell ref="B22:E22"/>
    <mergeCell ref="B23:E23"/>
    <mergeCell ref="B28:E28"/>
    <mergeCell ref="B33:E33"/>
    <mergeCell ref="B34:E34"/>
    <mergeCell ref="B36:E36"/>
    <mergeCell ref="B37:E37"/>
    <mergeCell ref="B25:E25"/>
    <mergeCell ref="B26:E26"/>
    <mergeCell ref="Z42:AA42"/>
    <mergeCell ref="W42:Y42"/>
    <mergeCell ref="H34:I34"/>
    <mergeCell ref="K34:L34"/>
    <mergeCell ref="N34:O34"/>
    <mergeCell ref="T77:V77"/>
    <mergeCell ref="W77:Y77"/>
    <mergeCell ref="W73:AA73"/>
    <mergeCell ref="H36:M36"/>
    <mergeCell ref="X36:Y36"/>
    <mergeCell ref="T36:V36"/>
    <mergeCell ref="T33:U33"/>
    <mergeCell ref="W33:Y33"/>
    <mergeCell ref="T26:V26"/>
    <mergeCell ref="B77:E77"/>
    <mergeCell ref="F73:V73"/>
    <mergeCell ref="B42:E42"/>
    <mergeCell ref="B43:E43"/>
    <mergeCell ref="B45:E45"/>
    <mergeCell ref="H85:I85"/>
    <mergeCell ref="K85:L85"/>
    <mergeCell ref="T85:V85"/>
    <mergeCell ref="W85:Y85"/>
    <mergeCell ref="B30:E30"/>
    <mergeCell ref="B31:E31"/>
    <mergeCell ref="B38:E38"/>
    <mergeCell ref="B39:E39"/>
    <mergeCell ref="G37:I37"/>
    <mergeCell ref="J37:K37"/>
    <mergeCell ref="H43:I43"/>
    <mergeCell ref="K43:L43"/>
    <mergeCell ref="H40:I40"/>
    <mergeCell ref="K40:L40"/>
    <mergeCell ref="K33:L33"/>
    <mergeCell ref="AB30:AD30"/>
    <mergeCell ref="Z39:AA39"/>
    <mergeCell ref="N40:O40"/>
    <mergeCell ref="N43:O43"/>
    <mergeCell ref="Q40:R40"/>
    <mergeCell ref="Z35:AA35"/>
    <mergeCell ref="T40:V40"/>
    <mergeCell ref="W40:Y40"/>
    <mergeCell ref="Z40:AA40"/>
    <mergeCell ref="W43:Y43"/>
    <mergeCell ref="Z43:AA43"/>
    <mergeCell ref="T43:V43"/>
    <mergeCell ref="Z36:AA36"/>
    <mergeCell ref="T39:V39"/>
    <mergeCell ref="W39:Y39"/>
    <mergeCell ref="T34:V34"/>
    <mergeCell ref="W34:Y34"/>
    <mergeCell ref="Z34:AA34"/>
    <mergeCell ref="N33:O33"/>
    <mergeCell ref="Q33:R33"/>
    <mergeCell ref="B85:E85"/>
    <mergeCell ref="H45:I45"/>
    <mergeCell ref="K45:L45"/>
    <mergeCell ref="N45:O45"/>
    <mergeCell ref="Q45:R45"/>
    <mergeCell ref="T45:V45"/>
    <mergeCell ref="W45:Y45"/>
    <mergeCell ref="Z45:AA45"/>
    <mergeCell ref="B47:E47"/>
    <mergeCell ref="H47:I47"/>
    <mergeCell ref="K47:L47"/>
    <mergeCell ref="N47:O47"/>
    <mergeCell ref="Q47:R47"/>
    <mergeCell ref="T47:V47"/>
    <mergeCell ref="W47:Y47"/>
    <mergeCell ref="Z47:AA47"/>
    <mergeCell ref="B81:E82"/>
    <mergeCell ref="H77:I77"/>
    <mergeCell ref="K77:L77"/>
    <mergeCell ref="H80:I80"/>
    <mergeCell ref="K80:L80"/>
    <mergeCell ref="B75:E75"/>
    <mergeCell ref="B80:E80"/>
    <mergeCell ref="B78:E78"/>
  </mergeCells>
  <phoneticPr fontId="34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>
    <oddFooter>&amp;P / &amp;N ページ</oddFooter>
  </headerFooter>
  <rowBreaks count="1" manualBreakCount="1">
    <brk id="51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11</vt:i4>
      </vt:variant>
    </vt:vector>
  </HeadingPairs>
  <TitlesOfParts>
    <vt:vector size="21" baseType="lpstr">
      <vt:lpstr>表紙</vt:lpstr>
      <vt:lpstr>総括表</vt:lpstr>
      <vt:lpstr>土工集計表</vt:lpstr>
      <vt:lpstr>土量計算書</vt:lpstr>
      <vt:lpstr>防災工集計表</vt:lpstr>
      <vt:lpstr>撤去工集計表</vt:lpstr>
      <vt:lpstr>仮設工集計表</vt:lpstr>
      <vt:lpstr>敷鉄板計算書</vt:lpstr>
      <vt:lpstr>単位数量計算書 </vt:lpstr>
      <vt:lpstr>沈砂桝・土砂流出防止柵</vt:lpstr>
      <vt:lpstr>仮設工集計表!Print_Area</vt:lpstr>
      <vt:lpstr>総括表!Print_Area</vt:lpstr>
      <vt:lpstr>'単位数量計算書 '!Print_Area</vt:lpstr>
      <vt:lpstr>沈砂桝・土砂流出防止柵!Print_Area</vt:lpstr>
      <vt:lpstr>撤去工集計表!Print_Area</vt:lpstr>
      <vt:lpstr>土工集計表!Print_Area</vt:lpstr>
      <vt:lpstr>土量計算書!Print_Area</vt:lpstr>
      <vt:lpstr>表紙!Print_Area</vt:lpstr>
      <vt:lpstr>敷鉄板計算書!Print_Area</vt:lpstr>
      <vt:lpstr>防災工集計表!Print_Area</vt:lpstr>
      <vt:lpstr>総括表!Print_Titles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2026-04-20T05:53:23Z</dcterms:created>
  <dcterms:modified xsi:type="dcterms:W3CDTF">2026-04-20T05:55:41Z</dcterms:modified>
</cp:coreProperties>
</file>